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15" windowWidth="19020" windowHeight="11895" activeTab="6"/>
  </bookViews>
  <sheets>
    <sheet name="1. Summary" sheetId="1" r:id="rId1"/>
    <sheet name="2. Bromsgrove " sheetId="2" r:id="rId2"/>
    <sheet name="3. Malvern" sheetId="3" r:id="rId3"/>
    <sheet name="4. Redditch" sheetId="4" r:id="rId4"/>
    <sheet name="5. Worcester" sheetId="6" r:id="rId5"/>
    <sheet name="6. Wychavon" sheetId="7" r:id="rId6"/>
    <sheet name="7. Wyre Forest" sheetId="8" r:id="rId7"/>
  </sheets>
  <calcPr calcId="145621"/>
</workbook>
</file>

<file path=xl/calcChain.xml><?xml version="1.0" encoding="utf-8"?>
<calcChain xmlns="http://schemas.openxmlformats.org/spreadsheetml/2006/main">
  <c r="E18" i="4" l="1"/>
  <c r="D18" i="4"/>
  <c r="C18" i="4"/>
  <c r="E17" i="4"/>
  <c r="D17" i="4"/>
  <c r="C17" i="4"/>
  <c r="E9" i="6"/>
  <c r="D9" i="6"/>
  <c r="C9" i="6"/>
  <c r="E8" i="6"/>
  <c r="D8" i="6"/>
  <c r="C8" i="6"/>
  <c r="E14" i="2"/>
  <c r="E15" i="2" s="1"/>
  <c r="D14" i="2"/>
  <c r="C14" i="2"/>
  <c r="E12" i="3"/>
  <c r="D12" i="3"/>
  <c r="C12" i="3"/>
  <c r="E14" i="7"/>
  <c r="D14" i="7"/>
  <c r="C14" i="7"/>
  <c r="E13" i="7"/>
  <c r="D13" i="7"/>
  <c r="C13" i="7"/>
  <c r="E12" i="7"/>
  <c r="D12" i="7"/>
  <c r="C12" i="7"/>
  <c r="C15" i="7" l="1"/>
  <c r="D15" i="7"/>
  <c r="E15" i="7"/>
  <c r="B15" i="7"/>
  <c r="B16" i="7" l="1"/>
  <c r="B24" i="1" s="1"/>
  <c r="D13" i="3" l="1"/>
  <c r="C13" i="3"/>
  <c r="E13" i="3"/>
  <c r="B14" i="3" s="1"/>
  <c r="B21" i="1" s="1"/>
  <c r="B13" i="3"/>
  <c r="E16" i="8" l="1"/>
  <c r="D16" i="8"/>
  <c r="C16" i="8"/>
  <c r="E15" i="8"/>
  <c r="D15" i="8"/>
  <c r="C15" i="8"/>
  <c r="E14" i="8"/>
  <c r="D14" i="8"/>
  <c r="C14" i="8"/>
  <c r="E13" i="8"/>
  <c r="D13" i="8"/>
  <c r="C13" i="8"/>
  <c r="B17" i="8"/>
  <c r="E17" i="8" l="1"/>
  <c r="B18" i="8" s="1"/>
  <c r="B25" i="1" s="1"/>
  <c r="C17" i="8"/>
  <c r="D17" i="8"/>
  <c r="D10" i="6" l="1"/>
  <c r="C10" i="6"/>
  <c r="B10" i="6"/>
  <c r="E10" i="6" l="1"/>
  <c r="B11" i="6" s="1"/>
  <c r="B16" i="2" l="1"/>
  <c r="B20" i="1" s="1"/>
  <c r="D15" i="2"/>
  <c r="B15" i="2"/>
  <c r="B19" i="4"/>
  <c r="B23" i="1" l="1"/>
  <c r="C19" i="4"/>
  <c r="D19" i="4"/>
  <c r="E19" i="4"/>
  <c r="B20" i="4" s="1"/>
  <c r="B22" i="1" s="1"/>
  <c r="B27" i="1" l="1"/>
</calcChain>
</file>

<file path=xl/comments1.xml><?xml version="1.0" encoding="utf-8"?>
<comments xmlns="http://schemas.openxmlformats.org/spreadsheetml/2006/main">
  <authors>
    <author>DavidK</author>
  </authors>
  <commentList>
    <comment ref="A16" authorId="0">
      <text>
        <r>
          <rPr>
            <sz val="8"/>
            <color indexed="81"/>
            <rFont val="Tahoma"/>
            <family val="2"/>
          </rPr>
          <t xml:space="preserve">
TIC coin deliveries are not weekly they are ad hoc deliveries (more frequent in Spring and Summer than in Autumn and Winter).</t>
        </r>
      </text>
    </comment>
  </commentList>
</comments>
</file>

<file path=xl/sharedStrings.xml><?xml version="1.0" encoding="utf-8"?>
<sst xmlns="http://schemas.openxmlformats.org/spreadsheetml/2006/main" count="407" uniqueCount="171">
  <si>
    <t>% discount</t>
  </si>
  <si>
    <t>Discount to be applied if both lots are awarded to you as a single Provider (where both lots have been applied for)</t>
  </si>
  <si>
    <t>Pricing Schedule Lot 1 Summary</t>
  </si>
  <si>
    <t>1. Unit prices will include the cost for all services outlined in the Specification.</t>
  </si>
  <si>
    <t>2. All prices quoted must be in sterling and exclusive of VAT.</t>
  </si>
  <si>
    <t>3. Tenderers should note that the number of collections and deliveries given provide an indicative guide to demand from the Contracting Authorities for tender comparison purposes and does not commit to calling off quantities at the rates or quantities given.</t>
  </si>
  <si>
    <t xml:space="preserve">4. Tenderers should satisfy themselves that they have understood the Specification and should pay specific attention to the Definitions and Interpretations section </t>
  </si>
  <si>
    <t>TOTAL CONTRACT PRICE FOR EACH CONTRACTING AUTHORITY</t>
  </si>
  <si>
    <t>Wychavon DC</t>
  </si>
  <si>
    <t>Malvern Hills DC</t>
  </si>
  <si>
    <t>Redditch BC</t>
  </si>
  <si>
    <t>Bromsgrove DC</t>
  </si>
  <si>
    <t>Wyre Forest DC</t>
  </si>
  <si>
    <t>Worcester City C</t>
  </si>
  <si>
    <t>6. In this and each of the other tabs please enter values in all cells shaded in GREY</t>
  </si>
  <si>
    <t>7. Please indicate below the Discount to be applied if both lots are awarded to you as a single Provider (where both lots have been applied for)</t>
  </si>
  <si>
    <t xml:space="preserve">DISCOUNT   </t>
  </si>
  <si>
    <t>N.B Discounts will be required to be applied to all Contracting Authorities on this framework.</t>
  </si>
  <si>
    <t xml:space="preserve">Council </t>
  </si>
  <si>
    <t>Total £</t>
  </si>
  <si>
    <t>Total carried forward to Form of Tender</t>
  </si>
  <si>
    <t>ORGANISATION NAME:</t>
  </si>
  <si>
    <t>REDDITCH BOROUGH COUNCIL</t>
  </si>
  <si>
    <t>CASH COLLECTIONS</t>
  </si>
  <si>
    <t>Location Address</t>
  </si>
  <si>
    <t>Town</t>
  </si>
  <si>
    <t>Monday</t>
  </si>
  <si>
    <t>Tuesday</t>
  </si>
  <si>
    <t>Wednesday</t>
  </si>
  <si>
    <t>Thursday</t>
  </si>
  <si>
    <t>Friday</t>
  </si>
  <si>
    <t>Saturday</t>
  </si>
  <si>
    <t>Sunday</t>
  </si>
  <si>
    <t>Time Restriction?</t>
  </si>
  <si>
    <t>Cash Collection Value Range (min &amp; max value of cash collected per visit)</t>
  </si>
  <si>
    <t>Comments</t>
  </si>
  <si>
    <t>Town Hall B98 8AH</t>
  </si>
  <si>
    <t xml:space="preserve">REDDITCH </t>
  </si>
  <si>
    <t>collect</t>
  </si>
  <si>
    <t>after 1.00pm</t>
  </si>
  <si>
    <t xml:space="preserve">20,000 + </t>
  </si>
  <si>
    <t>CIT</t>
  </si>
  <si>
    <t>Batchley OSS B97 6JB</t>
  </si>
  <si>
    <t>Batchley Redditch</t>
  </si>
  <si>
    <t>Mon/Tue 9.00-12.30 Thurs 1.30-5.00pm</t>
  </si>
  <si>
    <t>Business Link</t>
  </si>
  <si>
    <t>Winyates OSS B98 0NR</t>
  </si>
  <si>
    <t>Winyates Redditch</t>
  </si>
  <si>
    <t>Mon/Tue 1.30-5.00pm Thurs 9.00am -12.30</t>
  </si>
  <si>
    <t>Max 9000</t>
  </si>
  <si>
    <t>Woodrow OSS B98 7RY</t>
  </si>
  <si>
    <t>Woodrow Redditch</t>
  </si>
  <si>
    <t>Tue 9.00am - 12.30 Fri 1.30 - 5.00pm</t>
  </si>
  <si>
    <t>St Davids House B97 6PG</t>
  </si>
  <si>
    <t>9am - 5 pm</t>
  </si>
  <si>
    <t>Pitcheroak Golf B97 4PB</t>
  </si>
  <si>
    <t>Salop Road Reddtich</t>
  </si>
  <si>
    <t>9am - 4pm</t>
  </si>
  <si>
    <t>Forgemill Museum B98 8HY</t>
  </si>
  <si>
    <t>Riverside Redditch</t>
  </si>
  <si>
    <t>9am - 5pm</t>
  </si>
  <si>
    <t>Palace Theatre B98 8AE</t>
  </si>
  <si>
    <t>Redditch</t>
  </si>
  <si>
    <t>Abbey Sports Stadium B97 6PJ</t>
  </si>
  <si>
    <t>Shopmobility B97 4HL</t>
  </si>
  <si>
    <t>Car Park 3 Redditch</t>
  </si>
  <si>
    <t>9am - 5pm fortnightly</t>
  </si>
  <si>
    <t>CASH DELIVERIES</t>
  </si>
  <si>
    <t>NONE</t>
  </si>
  <si>
    <t>SUMMARY</t>
  </si>
  <si>
    <t xml:space="preserve">Collection / Delivery value per year </t>
  </si>
  <si>
    <t xml:space="preserve">Price per collection </t>
  </si>
  <si>
    <t>Collections Per Week</t>
  </si>
  <si>
    <t>BROMSGROVE DISTRICT COUNCIL</t>
  </si>
  <si>
    <t>Bromsgrove District Council B61 8DA</t>
  </si>
  <si>
    <t xml:space="preserve">Bromsgrove  </t>
  </si>
  <si>
    <t>Time Restriction (Y/N)</t>
  </si>
  <si>
    <t>The Hive</t>
  </si>
  <si>
    <t>Cash collection values  range between £1,500 and £5,000.</t>
  </si>
  <si>
    <t>Astwood Crematorium</t>
  </si>
  <si>
    <t>Cash collection values will range between £6,000 and £30,000.</t>
  </si>
  <si>
    <t>Collection / Delivery cost per year (exc VAT)</t>
  </si>
  <si>
    <t>collect monthly</t>
  </si>
  <si>
    <t>Collections  Per Week</t>
  </si>
  <si>
    <t>Price per collection (excVAT)</t>
  </si>
  <si>
    <t>Collection / Delivery cost per week (exc VAT)</t>
  </si>
  <si>
    <t>Collection / Delivery cost per month (exc VAT)</t>
  </si>
  <si>
    <t>WYRE FOREST DISTRICT COUNCIL</t>
  </si>
  <si>
    <t>Comments/ Summary of requirements</t>
  </si>
  <si>
    <t>Wyre Forest District Council, Wyre Forest House, Finepoint Way, Kidderminster, Worcs. DY11 7WF</t>
  </si>
  <si>
    <t>Kidderminster</t>
  </si>
  <si>
    <t>YES</t>
  </si>
  <si>
    <t>£100 to £50,000</t>
  </si>
  <si>
    <t>Collection between 1.00pm and 5.00pm every weekday (excluding bank holidays)</t>
  </si>
  <si>
    <t>Wyre Forest District Council,
Green Street Depot
Kidderminster
DY10 1HA</t>
  </si>
  <si>
    <t>£100 to £5,000</t>
  </si>
  <si>
    <t>Collection between 12.00 noon and 5.00pm</t>
  </si>
  <si>
    <t>Wyre Forest District Council, Bewdley TIC, Load Street, Bewdley, Worcs. DY12 2AE</t>
  </si>
  <si>
    <t>Bewdley</t>
  </si>
  <si>
    <t>Collection between 11.00am and 3.30pm every Tuesday.</t>
  </si>
  <si>
    <t>Cash Delivery Value Range (min &amp; max value of cash delivered per visit)</t>
  </si>
  <si>
    <t>TIC coin deliveries are not weekly they are ad hoc deliveries (more frequent in Spring and Summer than in Autumn and Winter). Preference for combining with a cash collection</t>
  </si>
  <si>
    <t>CASH COLLECTIONS - CORPORATE SITES</t>
  </si>
  <si>
    <t>CASH DELIVERIES - CORPORATE SITES</t>
  </si>
  <si>
    <t>Business Link 2233053 - Cash Collection</t>
  </si>
  <si>
    <t>CIT 2988925 - Cash Collection</t>
  </si>
  <si>
    <t>The Hive - Cash Collection</t>
  </si>
  <si>
    <t>Astwood Crematorium - Cash Collection</t>
  </si>
  <si>
    <t>CASH COLLECTIONS FROM WYRE FOREST HOUSE (EVERY WEEKDAY)</t>
  </si>
  <si>
    <t>CASH COLLECTIONS FROM BEWDLEY TIC (EVERY TUESDAY)</t>
  </si>
  <si>
    <t xml:space="preserve">Price per collection (exc VAT) </t>
  </si>
  <si>
    <t>Non Standard Collections</t>
  </si>
  <si>
    <t xml:space="preserve">Emergency Collections per visit </t>
  </si>
  <si>
    <t xml:space="preserve">Remedial Collections per visit </t>
  </si>
  <si>
    <t xml:space="preserve">Extra Collections per visit </t>
  </si>
  <si>
    <t xml:space="preserve">N.B These tendered prices will not be evaluated </t>
  </si>
  <si>
    <t>Carried forward to Summary Page</t>
  </si>
  <si>
    <t>5. Please complete tabs 2, 3, 4, 5, 6, 7 &amp; 8. These tabs will then autopopulate this tab 1 (Summary)</t>
  </si>
  <si>
    <t>Tenderers are asked to provide a price per unit (i.e. per collection from and delivery to each corporate site)</t>
  </si>
  <si>
    <t>Collection / Delivery value  per week</t>
  </si>
  <si>
    <t>Collection / Delivery value  per month</t>
  </si>
  <si>
    <t>Collection / Delivery value per week</t>
  </si>
  <si>
    <t>Total</t>
  </si>
  <si>
    <t>TOTAL 4 YEAR CONTRACT VALUE</t>
  </si>
  <si>
    <t xml:space="preserve">Total   </t>
  </si>
  <si>
    <t>MALVERN HILLS DISTRICT COUNCIL</t>
  </si>
  <si>
    <t xml:space="preserve">Malvern Customer Service Centre The Library Graham Road Malvern WR14 2HU </t>
  </si>
  <si>
    <t>Malvern</t>
  </si>
  <si>
    <t xml:space="preserve">£5 - £1,350 </t>
  </si>
  <si>
    <t>No collections needed from Jan 2017</t>
  </si>
  <si>
    <t>Tenbury Wells</t>
  </si>
  <si>
    <t xml:space="preserve">Malvern TIC 21 Church St., Malvern WR14 2AA
</t>
  </si>
  <si>
    <t>Upon TIC Upton Library School Lane Upton WR8 0LE</t>
  </si>
  <si>
    <t>Upton on Severn</t>
  </si>
  <si>
    <t>Post Room, Malvern Hills Disttict Council,  The Council House, Avenue Road, Malvern WR14 3AF</t>
  </si>
  <si>
    <t>£0- several thousand depending on what cheques come in (All cheques)</t>
  </si>
  <si>
    <t>COLLECTIONS/DELIVERIES FROM CORPORATE SITES WEEKLY</t>
  </si>
  <si>
    <t>Collection / Delivery value per month</t>
  </si>
  <si>
    <t xml:space="preserve">Total  </t>
  </si>
  <si>
    <t>WORCESTER CITY COUNCIL</t>
  </si>
  <si>
    <t>Time Restriction</t>
  </si>
  <si>
    <t>WYCHAVON DISTRICT COUNCIL</t>
  </si>
  <si>
    <t>Civic Centre, Queen Elizabeth Drive, WR10 1PT</t>
  </si>
  <si>
    <t>Pershore</t>
  </si>
  <si>
    <t>Max 3 working days</t>
  </si>
  <si>
    <t>Min 0.00 -Max £12,000</t>
  </si>
  <si>
    <t>Evesham Community Contact Centre, Abbey Road, WR11 4SB</t>
  </si>
  <si>
    <t>Evesham</t>
  </si>
  <si>
    <t>Min 500.00 - Max £35,000</t>
  </si>
  <si>
    <t xml:space="preserve">Droitwich Spa Community Contact Centre, Droitwich Spa Library, Victoria Square Droitwich Spa, WR9 8DQ. </t>
  </si>
  <si>
    <t>Droitwich</t>
  </si>
  <si>
    <t>Min 500.00 - Max £30,000</t>
  </si>
  <si>
    <t>NOT APPLICABLE</t>
  </si>
  <si>
    <t>Collections from Civic Centre</t>
  </si>
  <si>
    <t xml:space="preserve">Collections from Evesham Community Centre </t>
  </si>
  <si>
    <t xml:space="preserve">Collections from Droitwich Community Centre </t>
  </si>
  <si>
    <t xml:space="preserve">Total </t>
  </si>
  <si>
    <t>Corporate Sites</t>
  </si>
  <si>
    <t>10am-4pm</t>
  </si>
  <si>
    <t>10.30am-4pm</t>
  </si>
  <si>
    <t>Afternoons</t>
  </si>
  <si>
    <t>Tenbury Customer Service Centre The Library 24 Teme Street Tenbury Wells Worcestershire WR15 8AA</t>
  </si>
  <si>
    <t>Tues &amp; Fri time slot 15:00-16:30.  Other days 09:00-17:00</t>
  </si>
  <si>
    <t>Time slot 10:30-16:30</t>
  </si>
  <si>
    <t>Time slot 09:30-14:00</t>
  </si>
  <si>
    <t>Cash in Transit</t>
  </si>
  <si>
    <t>Max 10,000</t>
  </si>
  <si>
    <t>CASH COLLECTIONS FROM WFDC DEPOT GREEN STREET (EVERY THURSDAY)</t>
  </si>
  <si>
    <r>
      <t>CASH</t>
    </r>
    <r>
      <rPr>
        <u/>
        <sz val="12"/>
        <color indexed="8"/>
        <rFont val="Arial"/>
        <family val="2"/>
      </rPr>
      <t xml:space="preserve"> DELIVERIES</t>
    </r>
    <r>
      <rPr>
        <sz val="12"/>
        <color indexed="8"/>
        <rFont val="Arial"/>
        <family val="2"/>
      </rPr>
      <t xml:space="preserve"> FROM BEWDLEY TIC (EVERY TUESDAY)</t>
    </r>
  </si>
  <si>
    <t>£200 - £300</t>
  </si>
  <si>
    <t>coin delivery</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</si>
</sst>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Red]\-&quot;£&quot;#,##0"/>
    <numFmt numFmtId="8" formatCode="&quot;£&quot;#,##0.00;[Red]\-&quot;£&quot;#,##0.00"/>
    <numFmt numFmtId="164" formatCode="&quot;£&quot;#,##0.00"/>
  </numFmts>
  <fonts count="13" x14ac:knownFonts="1">
    <font>
      <sz val="11"/>
      <color theme="1"/>
      <name val="Calibri"/>
      <family val="2"/>
      <scheme val="minor"/>
    </font>
    <font>
      <sz val="12"/>
      <color theme="1"/>
      <name val="Arial"/>
      <family val="2"/>
    </font>
    <font>
      <b/>
      <sz val="12"/>
      <color theme="1"/>
      <name val="Arial"/>
      <family val="2"/>
    </font>
    <font>
      <b/>
      <sz val="14"/>
      <color theme="1"/>
      <name val="Arial"/>
      <family val="2"/>
    </font>
    <font>
      <sz val="12"/>
      <name val="Arial"/>
      <family val="2"/>
    </font>
    <font>
      <sz val="12"/>
      <color indexed="8"/>
      <name val="Arial"/>
      <family val="2"/>
    </font>
    <font>
      <b/>
      <sz val="12"/>
      <color indexed="8"/>
      <name val="Arial"/>
      <family val="2"/>
    </font>
    <font>
      <b/>
      <sz val="12"/>
      <name val="Arial"/>
      <family val="2"/>
    </font>
    <font>
      <sz val="8"/>
      <color indexed="81"/>
      <name val="Tahoma"/>
      <family val="2"/>
    </font>
    <font>
      <u/>
      <sz val="12"/>
      <color indexed="8"/>
      <name val="Arial"/>
      <family val="2"/>
    </font>
    <font>
      <sz val="12"/>
      <color rgb="FFFF0000"/>
      <name val="Arial"/>
      <family val="2"/>
    </font>
    <font>
      <sz val="12"/>
      <color rgb="FF333333"/>
      <name val="Arial"/>
      <family val="2"/>
    </font>
    <font>
      <sz val="12"/>
      <color indexed="8"/>
      <name val="Verdana"/>
      <family val="2"/>
    </font>
  </fonts>
  <fills count="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21"/>
        <bgColor indexed="64"/>
      </patternFill>
    </fill>
    <fill>
      <patternFill patternType="solid">
        <fgColor theme="0"/>
        <bgColor indexed="64"/>
      </patternFill>
    </fill>
    <fill>
      <patternFill patternType="solid">
        <fgColor theme="6" tint="0.39994506668294322"/>
        <bgColor indexed="64"/>
      </patternFill>
    </fill>
    <fill>
      <patternFill patternType="solid">
        <fgColor theme="4" tint="0.59999389629810485"/>
        <bgColor indexed="64"/>
      </patternFill>
    </fill>
    <fill>
      <patternFill patternType="solid">
        <fgColor theme="5" tint="0.39997558519241921"/>
        <bgColor indexed="64"/>
      </patternFill>
    </fill>
  </fills>
  <borders count="3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thin">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s>
  <cellStyleXfs count="2">
    <xf numFmtId="0" fontId="0" fillId="0" borderId="0"/>
    <xf numFmtId="0" fontId="4" fillId="0" borderId="0"/>
  </cellStyleXfs>
  <cellXfs count="189">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xf numFmtId="0" fontId="1" fillId="0" borderId="0" xfId="0" applyFont="1"/>
    <xf numFmtId="0" fontId="2" fillId="0" borderId="10" xfId="0" applyFont="1" applyBorder="1" applyAlignment="1">
      <alignment vertical="center" wrapText="1"/>
    </xf>
    <xf numFmtId="8" fontId="1" fillId="2" borderId="13" xfId="0" applyNumberFormat="1" applyFont="1" applyFill="1" applyBorder="1" applyAlignment="1">
      <alignment horizontal="center"/>
    </xf>
    <xf numFmtId="0" fontId="5" fillId="0" borderId="3" xfId="0" applyFont="1" applyBorder="1" applyAlignment="1">
      <alignment horizontal="center"/>
    </xf>
    <xf numFmtId="0" fontId="5" fillId="0" borderId="0" xfId="0" applyFont="1" applyBorder="1"/>
    <xf numFmtId="0" fontId="5" fillId="0" borderId="0" xfId="0" applyFont="1"/>
    <xf numFmtId="0" fontId="6" fillId="4" borderId="15" xfId="0" applyFont="1" applyFill="1" applyBorder="1" applyAlignment="1">
      <alignment wrapText="1"/>
    </xf>
    <xf numFmtId="0" fontId="4" fillId="4" borderId="4" xfId="1" applyFont="1" applyFill="1" applyBorder="1" applyAlignment="1">
      <alignment horizontal="left" vertical="top" wrapText="1"/>
    </xf>
    <xf numFmtId="0" fontId="4" fillId="4" borderId="4" xfId="1" applyFont="1" applyFill="1" applyBorder="1" applyAlignment="1">
      <alignment horizontal="left" vertical="top"/>
    </xf>
    <xf numFmtId="0" fontId="4" fillId="4" borderId="18" xfId="1" applyFont="1" applyFill="1" applyBorder="1" applyAlignment="1">
      <alignment horizontal="left" vertical="top"/>
    </xf>
    <xf numFmtId="0" fontId="4" fillId="4" borderId="3" xfId="1" applyFont="1" applyFill="1" applyBorder="1" applyAlignment="1">
      <alignment horizontal="left" vertical="top" wrapText="1"/>
    </xf>
    <xf numFmtId="0" fontId="4" fillId="4" borderId="19" xfId="1" applyFont="1" applyFill="1" applyBorder="1" applyAlignment="1">
      <alignment horizontal="left" vertical="top" wrapText="1"/>
    </xf>
    <xf numFmtId="0" fontId="5" fillId="0" borderId="0" xfId="0" applyFont="1" applyBorder="1" applyAlignment="1">
      <alignment horizontal="left" vertical="top"/>
    </xf>
    <xf numFmtId="0" fontId="5" fillId="0" borderId="16" xfId="0" applyFont="1" applyBorder="1" applyAlignment="1">
      <alignment horizontal="left" vertical="top"/>
    </xf>
    <xf numFmtId="0" fontId="5" fillId="0" borderId="3" xfId="0" applyFont="1" applyBorder="1" applyAlignment="1">
      <alignment wrapText="1"/>
    </xf>
    <xf numFmtId="0" fontId="5" fillId="0" borderId="3" xfId="0" applyFont="1" applyBorder="1"/>
    <xf numFmtId="0" fontId="5" fillId="0" borderId="5" xfId="0" applyFont="1" applyBorder="1"/>
    <xf numFmtId="0" fontId="5" fillId="0" borderId="3" xfId="0" applyFont="1" applyFill="1" applyBorder="1" applyAlignment="1">
      <alignment horizontal="center" wrapText="1"/>
    </xf>
    <xf numFmtId="6" fontId="5" fillId="0" borderId="6" xfId="0" applyNumberFormat="1" applyFont="1" applyFill="1" applyBorder="1"/>
    <xf numFmtId="0" fontId="5" fillId="0" borderId="3" xfId="0" applyFont="1" applyFill="1" applyBorder="1"/>
    <xf numFmtId="0" fontId="5" fillId="0" borderId="5" xfId="0" applyFont="1" applyBorder="1" applyAlignment="1">
      <alignment wrapText="1"/>
    </xf>
    <xf numFmtId="0" fontId="5" fillId="0" borderId="6" xfId="0" applyFont="1" applyBorder="1"/>
    <xf numFmtId="0" fontId="5" fillId="0" borderId="0" xfId="0" applyFont="1" applyAlignment="1">
      <alignment wrapText="1"/>
    </xf>
    <xf numFmtId="0" fontId="5" fillId="4" borderId="3" xfId="0" applyFont="1" applyFill="1" applyBorder="1" applyAlignment="1">
      <alignment wrapText="1"/>
    </xf>
    <xf numFmtId="164" fontId="4" fillId="4" borderId="3" xfId="1" applyNumberFormat="1" applyFont="1" applyFill="1" applyBorder="1" applyAlignment="1">
      <alignment horizontal="left" vertical="top" wrapText="1"/>
    </xf>
    <xf numFmtId="0" fontId="5" fillId="0" borderId="3" xfId="0" applyFont="1" applyBorder="1" applyAlignment="1">
      <alignment horizontal="center" wrapText="1"/>
    </xf>
    <xf numFmtId="0" fontId="6" fillId="0" borderId="0" xfId="0" applyFont="1" applyAlignment="1">
      <alignment vertical="center" wrapText="1"/>
    </xf>
    <xf numFmtId="0" fontId="6" fillId="0" borderId="0" xfId="0" applyFont="1" applyFill="1"/>
    <xf numFmtId="0" fontId="6" fillId="0" borderId="0" xfId="0" applyFont="1" applyFill="1" applyAlignment="1">
      <alignment wrapText="1"/>
    </xf>
    <xf numFmtId="0" fontId="6" fillId="0" borderId="0" xfId="0" applyFont="1" applyFill="1" applyBorder="1"/>
    <xf numFmtId="0" fontId="5" fillId="4" borderId="16" xfId="0" applyFont="1" applyFill="1" applyBorder="1"/>
    <xf numFmtId="0" fontId="5" fillId="4" borderId="17" xfId="0" applyFont="1" applyFill="1" applyBorder="1" applyAlignment="1">
      <alignment wrapText="1"/>
    </xf>
    <xf numFmtId="0" fontId="5" fillId="4" borderId="2" xfId="0" applyFont="1" applyFill="1" applyBorder="1"/>
    <xf numFmtId="0" fontId="6" fillId="0" borderId="0" xfId="0" applyFont="1"/>
    <xf numFmtId="0" fontId="6" fillId="0" borderId="0" xfId="0" applyFont="1" applyAlignment="1">
      <alignment wrapText="1"/>
    </xf>
    <xf numFmtId="0" fontId="6" fillId="0" borderId="0" xfId="0" applyFont="1" applyBorder="1"/>
    <xf numFmtId="6" fontId="5" fillId="0" borderId="3" xfId="0" applyNumberFormat="1" applyFont="1" applyBorder="1"/>
    <xf numFmtId="0" fontId="6" fillId="4" borderId="3" xfId="0" applyFont="1" applyFill="1" applyBorder="1" applyAlignment="1">
      <alignment wrapText="1"/>
    </xf>
    <xf numFmtId="0" fontId="5" fillId="4" borderId="16" xfId="0" applyFont="1" applyFill="1" applyBorder="1" applyAlignment="1">
      <alignment wrapText="1"/>
    </xf>
    <xf numFmtId="0" fontId="5" fillId="0" borderId="0" xfId="0" applyFont="1" applyFill="1"/>
    <xf numFmtId="0" fontId="5" fillId="0" borderId="0" xfId="0" applyFont="1" applyFill="1" applyAlignment="1">
      <alignment wrapText="1"/>
    </xf>
    <xf numFmtId="0" fontId="5" fillId="5" borderId="0" xfId="0" applyFont="1" applyFill="1" applyAlignment="1">
      <alignment wrapText="1"/>
    </xf>
    <xf numFmtId="0" fontId="5" fillId="5" borderId="0" xfId="0" applyFont="1" applyFill="1" applyBorder="1"/>
    <xf numFmtId="0" fontId="5" fillId="5" borderId="0" xfId="0" applyFont="1" applyFill="1"/>
    <xf numFmtId="0" fontId="7" fillId="4" borderId="15" xfId="0" applyFont="1" applyFill="1" applyBorder="1" applyAlignment="1">
      <alignment wrapText="1"/>
    </xf>
    <xf numFmtId="0" fontId="4" fillId="4" borderId="16" xfId="0" applyFont="1" applyFill="1" applyBorder="1" applyAlignment="1">
      <alignment wrapText="1"/>
    </xf>
    <xf numFmtId="0" fontId="4" fillId="4" borderId="16" xfId="0" applyFont="1" applyFill="1" applyBorder="1" applyAlignment="1"/>
    <xf numFmtId="0" fontId="4" fillId="4" borderId="16" xfId="0" applyFont="1" applyFill="1" applyBorder="1"/>
    <xf numFmtId="0" fontId="4" fillId="4" borderId="20" xfId="0" applyFont="1" applyFill="1" applyBorder="1" applyAlignment="1">
      <alignment wrapText="1"/>
    </xf>
    <xf numFmtId="0" fontId="4" fillId="4" borderId="21" xfId="1" applyFont="1" applyFill="1" applyBorder="1" applyAlignment="1">
      <alignment horizontal="left" vertical="top" wrapText="1"/>
    </xf>
    <xf numFmtId="0" fontId="4" fillId="4" borderId="22" xfId="1" applyFont="1" applyFill="1" applyBorder="1" applyAlignment="1">
      <alignment horizontal="center" vertical="top"/>
    </xf>
    <xf numFmtId="0" fontId="4" fillId="4" borderId="22" xfId="1" applyFont="1" applyFill="1" applyBorder="1" applyAlignment="1">
      <alignment horizontal="left" vertical="top" wrapText="1"/>
    </xf>
    <xf numFmtId="0" fontId="4" fillId="4" borderId="23" xfId="1" applyFont="1" applyFill="1" applyBorder="1" applyAlignment="1">
      <alignment horizontal="left" vertical="top" wrapText="1"/>
    </xf>
    <xf numFmtId="0" fontId="6" fillId="5" borderId="0" xfId="0" applyFont="1" applyFill="1" applyBorder="1" applyAlignment="1">
      <alignment horizontal="left" vertical="top"/>
    </xf>
    <xf numFmtId="0" fontId="5" fillId="0" borderId="4" xfId="0" applyFont="1" applyFill="1" applyBorder="1" applyAlignment="1">
      <alignment horizontal="center" vertical="center" wrapText="1"/>
    </xf>
    <xf numFmtId="0" fontId="5" fillId="0" borderId="3" xfId="0" applyFont="1" applyBorder="1" applyAlignment="1">
      <alignment horizontal="center" vertical="center"/>
    </xf>
    <xf numFmtId="0" fontId="5" fillId="0" borderId="4" xfId="0" applyFont="1" applyFill="1" applyBorder="1" applyAlignment="1">
      <alignment horizontal="center" vertical="center"/>
    </xf>
    <xf numFmtId="0" fontId="5" fillId="5" borderId="0" xfId="0" applyFont="1" applyFill="1" applyBorder="1" applyAlignment="1">
      <alignment wrapText="1"/>
    </xf>
    <xf numFmtId="0" fontId="5" fillId="0" borderId="3" xfId="0" applyFont="1" applyFill="1" applyBorder="1" applyAlignment="1">
      <alignment horizontal="center" vertical="center"/>
    </xf>
    <xf numFmtId="0" fontId="5" fillId="0" borderId="3" xfId="0" applyFont="1" applyFill="1" applyBorder="1" applyAlignment="1">
      <alignment horizontal="center" vertical="center" wrapText="1"/>
    </xf>
    <xf numFmtId="0" fontId="5" fillId="0" borderId="0" xfId="0" applyFont="1" applyFill="1" applyBorder="1" applyAlignment="1">
      <alignment wrapText="1"/>
    </xf>
    <xf numFmtId="0" fontId="5"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4" fillId="4" borderId="1" xfId="1" applyFont="1" applyFill="1" applyBorder="1" applyAlignment="1">
      <alignment horizontal="left" vertical="top" wrapText="1"/>
    </xf>
    <xf numFmtId="0" fontId="4" fillId="4" borderId="20" xfId="1" applyFont="1" applyFill="1" applyBorder="1" applyAlignment="1">
      <alignment horizontal="left" vertical="top" wrapText="1"/>
    </xf>
    <xf numFmtId="0" fontId="4" fillId="4" borderId="24" xfId="1" applyFont="1" applyFill="1" applyBorder="1" applyAlignment="1">
      <alignment horizontal="left" vertical="top" wrapText="1"/>
    </xf>
    <xf numFmtId="2" fontId="5" fillId="5" borderId="4" xfId="0" applyNumberFormat="1" applyFont="1" applyFill="1" applyBorder="1" applyAlignment="1">
      <alignment horizontal="center" vertical="center"/>
    </xf>
    <xf numFmtId="2" fontId="5" fillId="0" borderId="4" xfId="0" applyNumberFormat="1" applyFont="1" applyFill="1" applyBorder="1" applyAlignment="1">
      <alignment horizontal="center" vertical="center"/>
    </xf>
    <xf numFmtId="2" fontId="5" fillId="5" borderId="0" xfId="0" applyNumberFormat="1" applyFont="1" applyFill="1" applyAlignment="1">
      <alignment wrapText="1"/>
    </xf>
    <xf numFmtId="0" fontId="7" fillId="0" borderId="0" xfId="0" applyFont="1" applyFill="1" applyAlignment="1">
      <alignment vertical="center"/>
    </xf>
    <xf numFmtId="0" fontId="6" fillId="5" borderId="1" xfId="0" applyFont="1" applyFill="1" applyBorder="1" applyAlignment="1">
      <alignment wrapText="1"/>
    </xf>
    <xf numFmtId="164" fontId="6" fillId="5" borderId="24" xfId="0" applyNumberFormat="1" applyFont="1" applyFill="1" applyBorder="1"/>
    <xf numFmtId="0" fontId="6" fillId="5" borderId="0" xfId="0" applyFont="1" applyFill="1"/>
    <xf numFmtId="0" fontId="6" fillId="5" borderId="0" xfId="0" applyFont="1" applyFill="1" applyAlignment="1">
      <alignment wrapText="1"/>
    </xf>
    <xf numFmtId="0" fontId="6" fillId="5" borderId="0" xfId="0" applyFont="1" applyFill="1" applyBorder="1"/>
    <xf numFmtId="0" fontId="5" fillId="4" borderId="27" xfId="0" applyFont="1" applyFill="1" applyBorder="1" applyAlignment="1">
      <alignment wrapText="1"/>
    </xf>
    <xf numFmtId="164" fontId="6" fillId="5" borderId="2" xfId="0" applyNumberFormat="1" applyFont="1" applyFill="1" applyBorder="1"/>
    <xf numFmtId="164" fontId="6" fillId="5" borderId="1" xfId="0" applyNumberFormat="1" applyFont="1" applyFill="1" applyBorder="1"/>
    <xf numFmtId="0" fontId="4" fillId="4" borderId="2" xfId="0" applyFont="1" applyFill="1" applyBorder="1" applyAlignment="1">
      <alignment wrapText="1"/>
    </xf>
    <xf numFmtId="0" fontId="5" fillId="0" borderId="4" xfId="0" applyFont="1" applyFill="1" applyBorder="1" applyAlignment="1">
      <alignment wrapText="1"/>
    </xf>
    <xf numFmtId="0" fontId="5" fillId="0" borderId="4" xfId="0" applyFont="1" applyFill="1" applyBorder="1" applyAlignment="1">
      <alignment vertical="top" wrapText="1"/>
    </xf>
    <xf numFmtId="0" fontId="5" fillId="0" borderId="3" xfId="0" applyFont="1" applyFill="1" applyBorder="1" applyAlignment="1">
      <alignment wrapText="1"/>
    </xf>
    <xf numFmtId="0" fontId="5" fillId="5"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1" fillId="4" borderId="16" xfId="0" applyFont="1" applyFill="1" applyBorder="1" applyAlignment="1">
      <alignment wrapText="1"/>
    </xf>
    <xf numFmtId="0" fontId="5" fillId="4" borderId="16" xfId="0" applyFont="1" applyFill="1" applyBorder="1" applyAlignment="1"/>
    <xf numFmtId="0" fontId="5" fillId="4" borderId="2" xfId="0" applyFont="1" applyFill="1" applyBorder="1" applyAlignment="1">
      <alignment wrapText="1"/>
    </xf>
    <xf numFmtId="0" fontId="5" fillId="0" borderId="4" xfId="0" applyFont="1" applyFill="1" applyBorder="1" applyAlignment="1">
      <alignment horizontal="left" wrapText="1"/>
    </xf>
    <xf numFmtId="0" fontId="5" fillId="0" borderId="4" xfId="0" applyFont="1" applyFill="1" applyBorder="1" applyAlignment="1">
      <alignment horizontal="left" vertical="center" wrapText="1"/>
    </xf>
    <xf numFmtId="0" fontId="5" fillId="5" borderId="25" xfId="0" applyFont="1" applyFill="1" applyBorder="1" applyAlignment="1">
      <alignment wrapText="1"/>
    </xf>
    <xf numFmtId="4" fontId="5" fillId="5" borderId="4" xfId="0" applyNumberFormat="1" applyFont="1" applyFill="1" applyBorder="1"/>
    <xf numFmtId="164" fontId="5" fillId="5" borderId="4" xfId="0" applyNumberFormat="1" applyFont="1" applyFill="1" applyBorder="1"/>
    <xf numFmtId="0" fontId="5" fillId="0" borderId="25" xfId="0" applyFont="1" applyFill="1" applyBorder="1" applyAlignment="1">
      <alignment wrapText="1"/>
    </xf>
    <xf numFmtId="4" fontId="5" fillId="0" borderId="4" xfId="0" applyNumberFormat="1" applyFont="1" applyFill="1" applyBorder="1"/>
    <xf numFmtId="0" fontId="5" fillId="5" borderId="28" xfId="0" applyFont="1" applyFill="1" applyBorder="1" applyAlignment="1">
      <alignment wrapText="1"/>
    </xf>
    <xf numFmtId="4" fontId="5" fillId="5" borderId="3" xfId="0" applyNumberFormat="1" applyFont="1" applyFill="1" applyBorder="1"/>
    <xf numFmtId="0" fontId="5" fillId="5" borderId="29" xfId="0" applyFont="1" applyFill="1" applyBorder="1" applyAlignment="1">
      <alignment wrapText="1"/>
    </xf>
    <xf numFmtId="4" fontId="5" fillId="5" borderId="30" xfId="0" applyNumberFormat="1" applyFont="1" applyFill="1" applyBorder="1"/>
    <xf numFmtId="0" fontId="4" fillId="5" borderId="0" xfId="0" applyFont="1" applyFill="1"/>
    <xf numFmtId="164" fontId="5" fillId="5" borderId="18" xfId="0" applyNumberFormat="1" applyFont="1" applyFill="1" applyBorder="1"/>
    <xf numFmtId="164" fontId="6" fillId="5" borderId="31" xfId="0" applyNumberFormat="1" applyFont="1" applyFill="1" applyBorder="1"/>
    <xf numFmtId="0" fontId="2" fillId="0" borderId="0" xfId="0" applyFont="1"/>
    <xf numFmtId="0" fontId="5" fillId="5" borderId="25" xfId="0" applyFont="1" applyFill="1" applyBorder="1" applyAlignment="1">
      <alignment horizontal="left" vertical="center" wrapText="1"/>
    </xf>
    <xf numFmtId="0" fontId="5" fillId="0" borderId="25" xfId="0" applyFont="1" applyFill="1" applyBorder="1" applyAlignment="1">
      <alignment horizontal="left" vertical="center" wrapText="1"/>
    </xf>
    <xf numFmtId="3" fontId="6" fillId="5" borderId="21" xfId="0" applyNumberFormat="1" applyFont="1" applyFill="1" applyBorder="1" applyAlignment="1">
      <alignment wrapText="1"/>
    </xf>
    <xf numFmtId="164" fontId="5" fillId="0" borderId="0" xfId="0" applyNumberFormat="1" applyFont="1" applyBorder="1"/>
    <xf numFmtId="164" fontId="6" fillId="0" borderId="0" xfId="0" applyNumberFormat="1" applyFont="1" applyBorder="1"/>
    <xf numFmtId="0" fontId="6" fillId="4" borderId="15" xfId="0" applyFont="1" applyFill="1" applyBorder="1" applyAlignment="1">
      <alignment wrapText="1"/>
    </xf>
    <xf numFmtId="164" fontId="6" fillId="3" borderId="1" xfId="0" applyNumberFormat="1" applyFont="1" applyFill="1" applyBorder="1"/>
    <xf numFmtId="164" fontId="6" fillId="3" borderId="24" xfId="0" applyNumberFormat="1" applyFont="1" applyFill="1" applyBorder="1"/>
    <xf numFmtId="0" fontId="6" fillId="4" borderId="15" xfId="0" applyFont="1" applyFill="1" applyBorder="1" applyAlignment="1">
      <alignment wrapText="1"/>
    </xf>
    <xf numFmtId="0" fontId="6" fillId="0" borderId="0" xfId="0" applyFont="1" applyBorder="1" applyAlignment="1">
      <alignment wrapText="1"/>
    </xf>
    <xf numFmtId="164" fontId="5" fillId="0" borderId="0" xfId="0" applyNumberFormat="1" applyFont="1" applyFill="1" applyBorder="1"/>
    <xf numFmtId="0" fontId="6" fillId="0" borderId="1" xfId="0" applyFont="1" applyBorder="1" applyAlignment="1">
      <alignment wrapText="1"/>
    </xf>
    <xf numFmtId="0" fontId="6" fillId="5" borderId="1" xfId="0" applyFont="1" applyFill="1" applyBorder="1"/>
    <xf numFmtId="0" fontId="6" fillId="5" borderId="15" xfId="0" applyFont="1" applyFill="1" applyBorder="1" applyAlignment="1">
      <alignment wrapText="1"/>
    </xf>
    <xf numFmtId="0" fontId="5" fillId="0" borderId="30" xfId="0" applyFont="1" applyBorder="1" applyAlignment="1">
      <alignment wrapText="1"/>
    </xf>
    <xf numFmtId="164" fontId="6" fillId="5" borderId="0" xfId="0" applyNumberFormat="1" applyFont="1" applyFill="1" applyBorder="1"/>
    <xf numFmtId="164" fontId="6" fillId="0" borderId="0" xfId="0" applyNumberFormat="1" applyFont="1" applyFill="1" applyBorder="1"/>
    <xf numFmtId="0" fontId="5" fillId="4" borderId="30" xfId="0" applyFont="1" applyFill="1" applyBorder="1" applyAlignment="1">
      <alignment wrapText="1"/>
    </xf>
    <xf numFmtId="164" fontId="4" fillId="4" borderId="30" xfId="1" applyNumberFormat="1" applyFont="1" applyFill="1" applyBorder="1" applyAlignment="1">
      <alignment horizontal="left" vertical="top" wrapText="1"/>
    </xf>
    <xf numFmtId="0" fontId="6" fillId="0" borderId="35" xfId="0" applyFont="1" applyBorder="1" applyAlignment="1">
      <alignment wrapText="1"/>
    </xf>
    <xf numFmtId="164" fontId="6" fillId="3" borderId="35" xfId="0" applyNumberFormat="1" applyFont="1" applyFill="1" applyBorder="1"/>
    <xf numFmtId="0" fontId="5" fillId="0" borderId="30" xfId="0" applyFont="1" applyBorder="1" applyAlignment="1">
      <alignment horizontal="center" wrapText="1"/>
    </xf>
    <xf numFmtId="0" fontId="6" fillId="0" borderId="21" xfId="0" applyFont="1" applyBorder="1" applyAlignment="1">
      <alignment wrapText="1"/>
    </xf>
    <xf numFmtId="0" fontId="5" fillId="0" borderId="22" xfId="0" applyFont="1" applyBorder="1" applyAlignment="1">
      <alignment wrapText="1"/>
    </xf>
    <xf numFmtId="164" fontId="5" fillId="0" borderId="22" xfId="0" applyNumberFormat="1" applyFont="1" applyBorder="1"/>
    <xf numFmtId="164" fontId="5" fillId="0" borderId="24" xfId="0" applyNumberFormat="1" applyFont="1" applyBorder="1"/>
    <xf numFmtId="0" fontId="1" fillId="0" borderId="3" xfId="0" applyFont="1" applyBorder="1" applyAlignment="1">
      <alignment wrapText="1"/>
    </xf>
    <xf numFmtId="0" fontId="1" fillId="0" borderId="3" xfId="0" applyFont="1" applyBorder="1"/>
    <xf numFmtId="0" fontId="4" fillId="0" borderId="3" xfId="0" applyFont="1" applyBorder="1" applyAlignment="1">
      <alignment wrapText="1"/>
    </xf>
    <xf numFmtId="0" fontId="11" fillId="0" borderId="3" xfId="0" applyFont="1" applyBorder="1" applyAlignment="1">
      <alignment vertical="center" wrapText="1"/>
    </xf>
    <xf numFmtId="164" fontId="5" fillId="2" borderId="3" xfId="0" applyNumberFormat="1" applyFont="1" applyFill="1" applyBorder="1"/>
    <xf numFmtId="8" fontId="5" fillId="2" borderId="3" xfId="0" applyNumberFormat="1" applyFont="1" applyFill="1" applyBorder="1"/>
    <xf numFmtId="164" fontId="5" fillId="2" borderId="30" xfId="0" applyNumberFormat="1" applyFont="1" applyFill="1" applyBorder="1"/>
    <xf numFmtId="0" fontId="6" fillId="0" borderId="22" xfId="0" applyFont="1" applyBorder="1" applyAlignment="1">
      <alignment wrapText="1"/>
    </xf>
    <xf numFmtId="164" fontId="6" fillId="0" borderId="24" xfId="0" applyNumberFormat="1" applyFont="1" applyFill="1" applyBorder="1"/>
    <xf numFmtId="164" fontId="5" fillId="2" borderId="26" xfId="0" applyNumberFormat="1" applyFont="1" applyFill="1" applyBorder="1" applyAlignment="1">
      <alignment horizontal="center" vertical="center"/>
    </xf>
    <xf numFmtId="164" fontId="5" fillId="2" borderId="33" xfId="0" applyNumberFormat="1" applyFont="1" applyFill="1" applyBorder="1" applyAlignment="1">
      <alignment horizontal="center" vertical="center"/>
    </xf>
    <xf numFmtId="164" fontId="5" fillId="0" borderId="24" xfId="0" applyNumberFormat="1" applyFont="1" applyFill="1" applyBorder="1"/>
    <xf numFmtId="2" fontId="6" fillId="5" borderId="16" xfId="0" applyNumberFormat="1" applyFont="1" applyFill="1" applyBorder="1" applyAlignment="1">
      <alignment wrapText="1"/>
    </xf>
    <xf numFmtId="164" fontId="6" fillId="0" borderId="22" xfId="0" applyNumberFormat="1" applyFont="1" applyBorder="1"/>
    <xf numFmtId="164" fontId="6" fillId="0" borderId="22" xfId="0" applyNumberFormat="1" applyFont="1" applyFill="1" applyBorder="1"/>
    <xf numFmtId="0" fontId="4" fillId="4" borderId="34" xfId="1" applyFont="1" applyFill="1" applyBorder="1" applyAlignment="1">
      <alignment horizontal="left" vertical="top" wrapText="1"/>
    </xf>
    <xf numFmtId="0" fontId="5" fillId="5" borderId="3" xfId="0" applyFont="1" applyFill="1" applyBorder="1" applyAlignment="1">
      <alignment wrapText="1"/>
    </xf>
    <xf numFmtId="0" fontId="5" fillId="0" borderId="3" xfId="0" applyFont="1" applyFill="1" applyBorder="1" applyAlignment="1">
      <alignment horizontal="left" wrapText="1"/>
    </xf>
    <xf numFmtId="0" fontId="5" fillId="0" borderId="3" xfId="0" applyFont="1" applyBorder="1" applyAlignment="1">
      <alignment horizontal="left" wrapText="1"/>
    </xf>
    <xf numFmtId="0" fontId="1" fillId="0" borderId="3" xfId="0" applyFont="1" applyBorder="1" applyAlignment="1">
      <alignment vertical="center" wrapText="1"/>
    </xf>
    <xf numFmtId="6" fontId="5" fillId="0" borderId="3" xfId="0" applyNumberFormat="1" applyFont="1" applyFill="1" applyBorder="1"/>
    <xf numFmtId="0" fontId="5" fillId="0" borderId="0" xfId="0" applyFont="1" applyFill="1" applyBorder="1"/>
    <xf numFmtId="0" fontId="6" fillId="0" borderId="3" xfId="0" applyFont="1" applyBorder="1" applyAlignment="1">
      <alignment wrapText="1"/>
    </xf>
    <xf numFmtId="164" fontId="6" fillId="0" borderId="3" xfId="0" applyNumberFormat="1" applyFont="1" applyBorder="1"/>
    <xf numFmtId="0" fontId="5" fillId="4" borderId="36" xfId="0" applyFont="1" applyFill="1" applyBorder="1" applyAlignment="1">
      <alignment vertical="top" wrapText="1"/>
    </xf>
    <xf numFmtId="0" fontId="0" fillId="0" borderId="3" xfId="0" applyFill="1" applyBorder="1"/>
    <xf numFmtId="16" fontId="0" fillId="0" borderId="3" xfId="0" applyNumberFormat="1" applyFill="1" applyBorder="1"/>
    <xf numFmtId="0" fontId="2" fillId="0" borderId="3" xfId="0" applyFont="1" applyBorder="1" applyAlignment="1">
      <alignment vertical="center" wrapText="1"/>
    </xf>
    <xf numFmtId="164" fontId="2" fillId="3" borderId="3" xfId="0" applyNumberFormat="1" applyFont="1" applyFill="1" applyBorder="1"/>
    <xf numFmtId="0" fontId="4" fillId="4" borderId="3" xfId="0" applyFont="1" applyFill="1" applyBorder="1" applyAlignment="1">
      <alignment vertical="center"/>
    </xf>
    <xf numFmtId="164" fontId="1" fillId="7" borderId="3" xfId="0" applyNumberFormat="1" applyFont="1" applyFill="1" applyBorder="1" applyAlignment="1">
      <alignment vertical="center"/>
    </xf>
    <xf numFmtId="164" fontId="1" fillId="7" borderId="3" xfId="0" applyNumberFormat="1" applyFont="1" applyFill="1" applyBorder="1"/>
    <xf numFmtId="0" fontId="12" fillId="0" borderId="3" xfId="0" applyFont="1" applyBorder="1" applyAlignment="1">
      <alignment wrapText="1"/>
    </xf>
    <xf numFmtId="0" fontId="12" fillId="0" borderId="3" xfId="0" applyFont="1" applyBorder="1"/>
    <xf numFmtId="0" fontId="1" fillId="0" borderId="0" xfId="0" applyFont="1" applyAlignment="1">
      <alignment horizontal="center"/>
    </xf>
    <xf numFmtId="0" fontId="4" fillId="4" borderId="23" xfId="1" applyFont="1" applyFill="1" applyBorder="1" applyAlignment="1">
      <alignment horizontal="center" vertical="top"/>
    </xf>
    <xf numFmtId="0" fontId="5" fillId="5" borderId="3" xfId="0" applyFont="1" applyFill="1" applyBorder="1"/>
    <xf numFmtId="0" fontId="2" fillId="0" borderId="0" xfId="0" applyFont="1" applyAlignment="1">
      <alignment vertical="center"/>
    </xf>
    <xf numFmtId="0" fontId="1" fillId="0" borderId="11" xfId="0" applyFont="1" applyBorder="1"/>
    <xf numFmtId="0" fontId="1" fillId="0" borderId="12" xfId="0" applyFont="1" applyBorder="1"/>
    <xf numFmtId="0" fontId="2" fillId="8" borderId="7" xfId="0" applyFont="1" applyFill="1" applyBorder="1" applyAlignment="1">
      <alignment vertical="center" wrapText="1"/>
    </xf>
    <xf numFmtId="0" fontId="2" fillId="8" borderId="8" xfId="0" applyFont="1" applyFill="1" applyBorder="1" applyAlignment="1">
      <alignment vertical="center" wrapText="1"/>
    </xf>
    <xf numFmtId="0" fontId="2" fillId="8" borderId="9" xfId="0" applyFont="1" applyFill="1" applyBorder="1" applyAlignment="1">
      <alignment vertical="center" wrapText="1"/>
    </xf>
    <xf numFmtId="0" fontId="1" fillId="0" borderId="0" xfId="0" applyFont="1"/>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wrapText="1"/>
    </xf>
    <xf numFmtId="0" fontId="6" fillId="0" borderId="14" xfId="0" applyFont="1" applyFill="1" applyBorder="1" applyAlignment="1">
      <alignment horizontal="center" vertical="center" wrapText="1"/>
    </xf>
    <xf numFmtId="0" fontId="6" fillId="4" borderId="15" xfId="0" applyFont="1" applyFill="1" applyBorder="1" applyAlignment="1">
      <alignment wrapText="1"/>
    </xf>
    <xf numFmtId="0" fontId="6" fillId="4" borderId="16" xfId="0" applyFont="1" applyFill="1" applyBorder="1" applyAlignment="1">
      <alignment wrapText="1"/>
    </xf>
    <xf numFmtId="0" fontId="10" fillId="6" borderId="32" xfId="0" applyFont="1" applyFill="1" applyBorder="1" applyAlignment="1">
      <alignment wrapText="1"/>
    </xf>
    <xf numFmtId="0" fontId="6" fillId="4" borderId="15" xfId="0" applyFont="1" applyFill="1" applyBorder="1" applyAlignment="1"/>
    <xf numFmtId="0" fontId="6" fillId="4" borderId="16" xfId="0" applyFont="1" applyFill="1" applyBorder="1" applyAlignment="1"/>
    <xf numFmtId="0" fontId="2" fillId="0" borderId="14" xfId="0" applyFont="1" applyFill="1" applyBorder="1" applyAlignment="1">
      <alignment vertical="center" wrapText="1"/>
    </xf>
    <xf numFmtId="0" fontId="7" fillId="4" borderId="15" xfId="0" applyFont="1" applyFill="1" applyBorder="1" applyAlignment="1">
      <alignment wrapText="1"/>
    </xf>
    <xf numFmtId="0" fontId="7" fillId="4" borderId="16" xfId="0" applyFont="1" applyFill="1" applyBorder="1" applyAlignment="1">
      <alignment wrapText="1"/>
    </xf>
    <xf numFmtId="0" fontId="4" fillId="0" borderId="37"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27"/>
  <sheetViews>
    <sheetView workbookViewId="0">
      <selection activeCell="B21" sqref="B21"/>
    </sheetView>
  </sheetViews>
  <sheetFormatPr defaultRowHeight="15" x14ac:dyDescent="0.25"/>
  <cols>
    <col min="1" max="1" width="23.42578125" customWidth="1"/>
    <col min="2" max="2" width="25" customWidth="1"/>
    <col min="3" max="3" width="17.7109375" customWidth="1"/>
    <col min="7" max="7" width="3" customWidth="1"/>
    <col min="8" max="8" width="9.140625" hidden="1" customWidth="1"/>
    <col min="13" max="13" width="14" customWidth="1"/>
    <col min="17" max="24" width="9.140625" hidden="1" customWidth="1"/>
  </cols>
  <sheetData>
    <row r="1" spans="1:24" s="3" customFormat="1" ht="18" x14ac:dyDescent="0.25">
      <c r="A1" s="3" t="s">
        <v>2</v>
      </c>
    </row>
    <row r="2" spans="1:24" s="3" customFormat="1" ht="18" x14ac:dyDescent="0.25">
      <c r="A2" s="105" t="s">
        <v>157</v>
      </c>
    </row>
    <row r="3" spans="1:24" x14ac:dyDescent="0.25">
      <c r="A3" s="1" t="s">
        <v>118</v>
      </c>
    </row>
    <row r="4" spans="1:24" x14ac:dyDescent="0.25">
      <c r="A4" s="1"/>
    </row>
    <row r="5" spans="1:24" ht="23.25" customHeight="1" x14ac:dyDescent="0.25">
      <c r="A5" s="176" t="s">
        <v>3</v>
      </c>
      <c r="B5" s="176"/>
      <c r="C5" s="176"/>
      <c r="D5" s="176"/>
      <c r="E5" s="176"/>
      <c r="F5" s="176"/>
      <c r="G5" s="176"/>
      <c r="H5" s="176"/>
    </row>
    <row r="6" spans="1:24" ht="25.5" customHeight="1" x14ac:dyDescent="0.25">
      <c r="A6" s="177" t="s">
        <v>4</v>
      </c>
      <c r="B6" s="177"/>
      <c r="C6" s="177"/>
      <c r="D6" s="177"/>
      <c r="E6" s="177"/>
      <c r="F6" s="177"/>
      <c r="G6" s="177"/>
    </row>
    <row r="7" spans="1:24" s="4" customFormat="1" ht="39" customHeight="1" x14ac:dyDescent="0.2">
      <c r="A7" s="178" t="s">
        <v>5</v>
      </c>
      <c r="B7" s="178"/>
      <c r="C7" s="178"/>
      <c r="D7" s="178"/>
      <c r="E7" s="178"/>
      <c r="F7" s="178"/>
      <c r="G7" s="178"/>
      <c r="H7" s="178"/>
      <c r="I7" s="178"/>
      <c r="J7" s="178"/>
      <c r="K7" s="178"/>
      <c r="L7" s="178"/>
      <c r="M7" s="178"/>
      <c r="N7" s="178"/>
      <c r="O7" s="178"/>
      <c r="P7" s="178"/>
      <c r="Q7" s="178"/>
      <c r="R7" s="178"/>
      <c r="S7" s="178"/>
      <c r="T7" s="178"/>
      <c r="U7" s="178"/>
      <c r="V7" s="178"/>
      <c r="W7" s="178"/>
      <c r="X7" s="178"/>
    </row>
    <row r="8" spans="1:24" s="4" customFormat="1" ht="24.75" customHeight="1" x14ac:dyDescent="0.2">
      <c r="A8" s="178" t="s">
        <v>6</v>
      </c>
      <c r="B8" s="178"/>
      <c r="C8" s="178"/>
      <c r="D8" s="178"/>
      <c r="E8" s="178"/>
      <c r="F8" s="178"/>
      <c r="G8" s="178"/>
      <c r="H8" s="178"/>
      <c r="I8" s="178"/>
      <c r="J8" s="178"/>
      <c r="K8" s="178"/>
      <c r="L8" s="178"/>
      <c r="M8" s="178"/>
      <c r="N8" s="178"/>
      <c r="O8" s="178"/>
      <c r="P8" s="178"/>
    </row>
    <row r="9" spans="1:24" s="4" customFormat="1" ht="26.25" customHeight="1" x14ac:dyDescent="0.2">
      <c r="A9" s="175" t="s">
        <v>117</v>
      </c>
      <c r="B9" s="175"/>
      <c r="C9" s="175"/>
      <c r="D9" s="175"/>
      <c r="E9" s="175"/>
      <c r="F9" s="175"/>
      <c r="G9" s="175"/>
      <c r="H9" s="175"/>
      <c r="I9" s="175"/>
      <c r="J9" s="175"/>
      <c r="K9" s="175"/>
      <c r="L9" s="175"/>
    </row>
    <row r="10" spans="1:24" s="4" customFormat="1" ht="26.25" customHeight="1" x14ac:dyDescent="0.2">
      <c r="A10" s="4" t="s">
        <v>14</v>
      </c>
    </row>
    <row r="11" spans="1:24" s="4" customFormat="1" ht="24" customHeight="1" x14ac:dyDescent="0.2">
      <c r="A11" s="4" t="s">
        <v>15</v>
      </c>
    </row>
    <row r="12" spans="1:24" s="4" customFormat="1" ht="15.75" thickBot="1" x14ac:dyDescent="0.25"/>
    <row r="13" spans="1:24" ht="15.75" x14ac:dyDescent="0.25">
      <c r="A13" s="172" t="s">
        <v>16</v>
      </c>
      <c r="B13" s="173"/>
      <c r="C13" s="173"/>
      <c r="D13" s="173"/>
      <c r="E13" s="173"/>
      <c r="F13" s="173"/>
      <c r="G13" s="173"/>
      <c r="H13" s="173"/>
      <c r="I13" s="173"/>
      <c r="J13" s="173"/>
      <c r="K13" s="173"/>
      <c r="L13" s="174"/>
      <c r="M13" s="5" t="s">
        <v>0</v>
      </c>
    </row>
    <row r="14" spans="1:24" ht="16.5" thickBot="1" x14ac:dyDescent="0.3">
      <c r="A14" s="170" t="s">
        <v>1</v>
      </c>
      <c r="B14" s="171"/>
      <c r="C14" s="171"/>
      <c r="D14" s="171"/>
      <c r="E14" s="171"/>
      <c r="F14" s="171"/>
      <c r="G14" s="171"/>
      <c r="H14" s="171"/>
      <c r="I14" s="171"/>
      <c r="J14" s="171"/>
      <c r="K14" s="171"/>
      <c r="L14" s="171"/>
      <c r="M14" s="6">
        <v>0</v>
      </c>
    </row>
    <row r="15" spans="1:24" ht="15.75" x14ac:dyDescent="0.25">
      <c r="A15" s="2" t="s">
        <v>17</v>
      </c>
    </row>
    <row r="18" spans="1:8" ht="15.75" x14ac:dyDescent="0.25">
      <c r="A18" s="169" t="s">
        <v>7</v>
      </c>
      <c r="B18" s="169"/>
      <c r="C18" s="169"/>
      <c r="D18" s="169"/>
      <c r="E18" s="169"/>
      <c r="F18" s="169"/>
      <c r="G18" s="169"/>
      <c r="H18" s="169"/>
    </row>
    <row r="19" spans="1:8" ht="15.75" x14ac:dyDescent="0.25">
      <c r="A19" s="2" t="s">
        <v>18</v>
      </c>
      <c r="B19" s="2" t="s">
        <v>19</v>
      </c>
      <c r="D19" s="2"/>
      <c r="E19" s="2"/>
      <c r="F19" s="2"/>
      <c r="G19" s="2"/>
      <c r="H19" s="2"/>
    </row>
    <row r="20" spans="1:8" x14ac:dyDescent="0.25">
      <c r="A20" s="161" t="s">
        <v>11</v>
      </c>
      <c r="B20" s="162">
        <f>'2. Bromsgrove '!B16</f>
        <v>0</v>
      </c>
      <c r="C20" s="1"/>
      <c r="D20" s="1"/>
      <c r="E20" s="1"/>
      <c r="F20" s="1"/>
      <c r="G20" s="1"/>
      <c r="H20" s="1"/>
    </row>
    <row r="21" spans="1:8" x14ac:dyDescent="0.25">
      <c r="A21" s="161" t="s">
        <v>9</v>
      </c>
      <c r="B21" s="162">
        <f>'3. Malvern'!B14</f>
        <v>0</v>
      </c>
    </row>
    <row r="22" spans="1:8" x14ac:dyDescent="0.25">
      <c r="A22" s="161" t="s">
        <v>10</v>
      </c>
      <c r="B22" s="162">
        <f>'4. Redditch'!B20</f>
        <v>0</v>
      </c>
      <c r="C22" s="1"/>
      <c r="D22" s="1"/>
      <c r="E22" s="1"/>
      <c r="F22" s="1"/>
      <c r="G22" s="1"/>
      <c r="H22" s="1"/>
    </row>
    <row r="23" spans="1:8" x14ac:dyDescent="0.25">
      <c r="A23" s="161" t="s">
        <v>13</v>
      </c>
      <c r="B23" s="162">
        <f>'5. Worcester'!B11</f>
        <v>0</v>
      </c>
      <c r="C23" s="1"/>
      <c r="D23" s="1"/>
      <c r="E23" s="1"/>
      <c r="F23" s="1"/>
      <c r="G23" s="1"/>
      <c r="H23" s="1"/>
    </row>
    <row r="24" spans="1:8" ht="15.75" x14ac:dyDescent="0.25">
      <c r="A24" s="161" t="s">
        <v>8</v>
      </c>
      <c r="B24" s="163">
        <f>'6. Wychavon'!B16</f>
        <v>0</v>
      </c>
    </row>
    <row r="25" spans="1:8" ht="15.75" x14ac:dyDescent="0.25">
      <c r="A25" s="161" t="s">
        <v>12</v>
      </c>
      <c r="B25" s="163">
        <f>'7. Wyre Forest'!B18</f>
        <v>0</v>
      </c>
    </row>
    <row r="26" spans="1:8" x14ac:dyDescent="0.25">
      <c r="A26" s="1"/>
    </row>
    <row r="27" spans="1:8" ht="47.25" x14ac:dyDescent="0.25">
      <c r="A27" s="159" t="s">
        <v>20</v>
      </c>
      <c r="B27" s="160">
        <f>SUM(B20:B25)</f>
        <v>0</v>
      </c>
    </row>
  </sheetData>
  <mergeCells count="8">
    <mergeCell ref="A18:H18"/>
    <mergeCell ref="A14:L14"/>
    <mergeCell ref="A13:L13"/>
    <mergeCell ref="A9:L9"/>
    <mergeCell ref="A5:H5"/>
    <mergeCell ref="A6:G6"/>
    <mergeCell ref="A7:X7"/>
    <mergeCell ref="A8:P8"/>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V23"/>
  <sheetViews>
    <sheetView zoomScale="86" zoomScaleNormal="86" workbookViewId="0">
      <selection activeCell="K16" sqref="K16"/>
    </sheetView>
  </sheetViews>
  <sheetFormatPr defaultRowHeight="15" x14ac:dyDescent="0.2"/>
  <cols>
    <col min="1" max="1" width="32.5703125" style="26" customWidth="1"/>
    <col min="2" max="2" width="21.28515625" style="9" customWidth="1"/>
    <col min="3" max="3" width="16.140625" style="9" customWidth="1"/>
    <col min="4" max="4" width="17.85546875" style="9" bestFit="1" customWidth="1"/>
    <col min="5" max="5" width="12.28515625" style="9" customWidth="1"/>
    <col min="6" max="6" width="12.5703125" style="9" customWidth="1"/>
    <col min="7" max="7" width="7.5703125" style="9" bestFit="1" customWidth="1"/>
    <col min="8" max="8" width="12.28515625" style="9" customWidth="1"/>
    <col min="9" max="9" width="11.28515625" style="9" customWidth="1"/>
    <col min="10" max="10" width="16.5703125" style="26" customWidth="1"/>
    <col min="11" max="11" width="29.28515625" style="8" customWidth="1"/>
    <col min="12" max="12" width="26.42578125" style="9" customWidth="1"/>
    <col min="13" max="16384" width="9.140625" style="9"/>
  </cols>
  <sheetData>
    <row r="1" spans="1:74" ht="16.5" thickBot="1" x14ac:dyDescent="0.3">
      <c r="A1" s="30" t="s">
        <v>21</v>
      </c>
      <c r="B1" s="179" t="s">
        <v>73</v>
      </c>
      <c r="C1" s="179"/>
      <c r="D1" s="179"/>
      <c r="E1" s="179"/>
      <c r="F1" s="31"/>
      <c r="G1" s="31"/>
      <c r="H1" s="31"/>
      <c r="I1" s="31"/>
      <c r="J1" s="32"/>
      <c r="K1" s="33"/>
      <c r="L1" s="31"/>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row>
    <row r="2" spans="1:74" ht="32.25" customHeight="1" thickBot="1" x14ac:dyDescent="0.3">
      <c r="A2" s="180" t="s">
        <v>102</v>
      </c>
      <c r="B2" s="181"/>
      <c r="C2" s="181"/>
      <c r="D2" s="34"/>
      <c r="E2" s="34"/>
      <c r="F2" s="34"/>
      <c r="G2" s="34"/>
      <c r="H2" s="34"/>
      <c r="I2" s="34"/>
      <c r="J2" s="42"/>
      <c r="K2" s="34"/>
      <c r="L2" s="36"/>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row>
    <row r="3" spans="1:74" s="17" customFormat="1" ht="45.75" thickBot="1" x14ac:dyDescent="0.3">
      <c r="A3" s="11" t="s">
        <v>24</v>
      </c>
      <c r="B3" s="11" t="s">
        <v>25</v>
      </c>
      <c r="C3" s="12" t="s">
        <v>26</v>
      </c>
      <c r="D3" s="12" t="s">
        <v>27</v>
      </c>
      <c r="E3" s="12" t="s">
        <v>28</v>
      </c>
      <c r="F3" s="12" t="s">
        <v>29</v>
      </c>
      <c r="G3" s="12" t="s">
        <v>30</v>
      </c>
      <c r="H3" s="12" t="s">
        <v>31</v>
      </c>
      <c r="I3" s="12" t="s">
        <v>32</v>
      </c>
      <c r="J3" s="11" t="s">
        <v>140</v>
      </c>
      <c r="K3" s="11" t="s">
        <v>34</v>
      </c>
      <c r="L3" s="11" t="s">
        <v>35</v>
      </c>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row>
    <row r="4" spans="1:74" s="8" customFormat="1" ht="30" x14ac:dyDescent="0.2">
      <c r="A4" s="18" t="s">
        <v>74</v>
      </c>
      <c r="B4" s="19" t="s">
        <v>75</v>
      </c>
      <c r="C4" s="7"/>
      <c r="D4" s="7" t="s">
        <v>38</v>
      </c>
      <c r="E4" s="7"/>
      <c r="F4" s="7"/>
      <c r="G4" s="7" t="s">
        <v>38</v>
      </c>
      <c r="H4" s="19"/>
      <c r="I4" s="19"/>
      <c r="J4" s="149" t="s">
        <v>60</v>
      </c>
      <c r="K4" s="166" t="s">
        <v>166</v>
      </c>
      <c r="L4" s="19" t="s">
        <v>165</v>
      </c>
    </row>
    <row r="5" spans="1:74" x14ac:dyDescent="0.2">
      <c r="A5" s="18"/>
      <c r="B5" s="19"/>
      <c r="C5" s="7"/>
      <c r="D5" s="7"/>
      <c r="E5" s="7"/>
      <c r="F5" s="7"/>
      <c r="G5" s="7"/>
      <c r="H5" s="19"/>
      <c r="I5" s="19"/>
      <c r="J5" s="21"/>
      <c r="K5" s="40"/>
      <c r="L5" s="19"/>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row>
    <row r="6" spans="1:74" x14ac:dyDescent="0.2">
      <c r="A6" s="18"/>
      <c r="B6" s="19"/>
      <c r="C6" s="7"/>
      <c r="D6" s="7"/>
      <c r="E6" s="7"/>
      <c r="F6" s="7"/>
      <c r="G6" s="7"/>
      <c r="H6" s="19"/>
      <c r="I6" s="19"/>
      <c r="J6" s="21"/>
      <c r="K6" s="40"/>
      <c r="L6" s="19"/>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row>
    <row r="7" spans="1:74" ht="15.75" thickBot="1" x14ac:dyDescent="0.25">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row>
    <row r="8" spans="1:74" ht="32.25" customHeight="1" thickBot="1" x14ac:dyDescent="0.3">
      <c r="A8" s="180" t="s">
        <v>103</v>
      </c>
      <c r="B8" s="181"/>
      <c r="C8" s="181"/>
      <c r="D8" s="34"/>
      <c r="E8" s="34"/>
      <c r="F8" s="34"/>
      <c r="G8" s="34"/>
      <c r="H8" s="34"/>
      <c r="I8" s="34"/>
      <c r="J8" s="42"/>
      <c r="K8" s="34"/>
      <c r="L8" s="36"/>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row>
    <row r="9" spans="1:74" ht="45" x14ac:dyDescent="0.2">
      <c r="A9" s="11" t="s">
        <v>24</v>
      </c>
      <c r="B9" s="11" t="s">
        <v>25</v>
      </c>
      <c r="C9" s="12" t="s">
        <v>26</v>
      </c>
      <c r="D9" s="12" t="s">
        <v>27</v>
      </c>
      <c r="E9" s="12" t="s">
        <v>28</v>
      </c>
      <c r="F9" s="12" t="s">
        <v>29</v>
      </c>
      <c r="G9" s="12" t="s">
        <v>30</v>
      </c>
      <c r="H9" s="12" t="s">
        <v>31</v>
      </c>
      <c r="I9" s="12" t="s">
        <v>32</v>
      </c>
      <c r="J9" s="11" t="s">
        <v>33</v>
      </c>
      <c r="K9" s="11" t="s">
        <v>34</v>
      </c>
      <c r="L9" s="11" t="s">
        <v>35</v>
      </c>
    </row>
    <row r="10" spans="1:74" x14ac:dyDescent="0.2">
      <c r="A10" s="18" t="s">
        <v>68</v>
      </c>
      <c r="B10" s="19"/>
      <c r="C10" s="19"/>
      <c r="D10" s="19"/>
      <c r="E10" s="19"/>
      <c r="F10" s="19"/>
      <c r="G10" s="19"/>
      <c r="H10" s="19"/>
      <c r="I10" s="19"/>
      <c r="J10" s="18"/>
      <c r="K10" s="19"/>
      <c r="L10" s="19"/>
    </row>
    <row r="11" spans="1:74" x14ac:dyDescent="0.2">
      <c r="A11" s="18"/>
      <c r="B11" s="19"/>
      <c r="C11" s="19"/>
      <c r="D11" s="19"/>
      <c r="E11" s="19"/>
      <c r="F11" s="19"/>
      <c r="G11" s="19"/>
      <c r="H11" s="19"/>
      <c r="I11" s="19"/>
      <c r="J11" s="18"/>
      <c r="K11" s="19"/>
      <c r="L11" s="19"/>
    </row>
    <row r="13" spans="1:74" ht="60" x14ac:dyDescent="0.2">
      <c r="A13" s="123" t="s">
        <v>69</v>
      </c>
      <c r="B13" s="123" t="s">
        <v>72</v>
      </c>
      <c r="C13" s="124" t="s">
        <v>119</v>
      </c>
      <c r="D13" s="124" t="s">
        <v>120</v>
      </c>
      <c r="E13" s="124" t="s">
        <v>70</v>
      </c>
      <c r="F13" s="123" t="s">
        <v>110</v>
      </c>
      <c r="L13" s="8"/>
    </row>
    <row r="14" spans="1:74" ht="15.75" thickBot="1" x14ac:dyDescent="0.25">
      <c r="A14" s="120" t="s">
        <v>45</v>
      </c>
      <c r="B14" s="127">
        <v>2</v>
      </c>
      <c r="C14" s="95">
        <f t="shared" ref="C14" si="0">F14*B14</f>
        <v>0</v>
      </c>
      <c r="D14" s="103">
        <f t="shared" ref="D14" si="1">F14*B14*4</f>
        <v>0</v>
      </c>
      <c r="E14" s="103">
        <f t="shared" ref="E14" si="2">F14*B14*52</f>
        <v>0</v>
      </c>
      <c r="F14" s="138">
        <v>0</v>
      </c>
      <c r="L14" s="8"/>
    </row>
    <row r="15" spans="1:74" ht="16.5" thickBot="1" x14ac:dyDescent="0.3">
      <c r="A15" s="128" t="s">
        <v>124</v>
      </c>
      <c r="B15" s="129">
        <f>SUM(B14:B14)</f>
        <v>2</v>
      </c>
      <c r="C15" s="130">
        <v>0</v>
      </c>
      <c r="D15" s="130">
        <f>SUM(D14:D14)</f>
        <v>0</v>
      </c>
      <c r="E15" s="130">
        <f>SUM(E14:E14)</f>
        <v>0</v>
      </c>
      <c r="F15" s="143"/>
      <c r="H15" s="37"/>
      <c r="I15" s="37"/>
      <c r="J15" s="38"/>
      <c r="K15" s="39"/>
      <c r="L15" s="39"/>
      <c r="M15" s="37"/>
    </row>
    <row r="16" spans="1:74" ht="32.25" thickBot="1" x14ac:dyDescent="0.3">
      <c r="A16" s="125" t="s">
        <v>123</v>
      </c>
      <c r="B16" s="126">
        <f>E15*4</f>
        <v>0</v>
      </c>
      <c r="C16" s="39" t="s">
        <v>116</v>
      </c>
      <c r="D16" s="110"/>
      <c r="E16" s="110"/>
      <c r="H16" s="37"/>
      <c r="I16" s="37"/>
      <c r="J16" s="38"/>
      <c r="K16" s="39"/>
      <c r="L16" s="39"/>
      <c r="M16" s="37"/>
    </row>
    <row r="17" spans="1:13" ht="15.75" x14ac:dyDescent="0.25">
      <c r="A17" s="115"/>
      <c r="B17" s="115"/>
      <c r="C17" s="110"/>
      <c r="D17" s="110"/>
      <c r="E17" s="110"/>
      <c r="F17" s="116"/>
      <c r="G17" s="37"/>
      <c r="H17" s="37"/>
      <c r="I17" s="37"/>
      <c r="J17" s="38"/>
      <c r="K17" s="39"/>
      <c r="L17" s="39"/>
      <c r="M17" s="37"/>
    </row>
    <row r="18" spans="1:13" x14ac:dyDescent="0.2">
      <c r="E18" s="8"/>
      <c r="F18" s="109"/>
      <c r="G18" s="8"/>
    </row>
    <row r="19" spans="1:13" ht="30" x14ac:dyDescent="0.2">
      <c r="A19" s="27" t="s">
        <v>111</v>
      </c>
      <c r="B19" s="27" t="s">
        <v>110</v>
      </c>
      <c r="E19" s="8"/>
      <c r="F19" s="109"/>
      <c r="G19" s="8"/>
    </row>
    <row r="20" spans="1:13" s="37" customFormat="1" ht="15.75" x14ac:dyDescent="0.25">
      <c r="A20" s="41" t="s">
        <v>114</v>
      </c>
      <c r="B20" s="137">
        <v>0</v>
      </c>
      <c r="C20" s="9"/>
      <c r="D20" s="9"/>
      <c r="E20" s="8"/>
      <c r="F20" s="110"/>
      <c r="G20" s="8"/>
      <c r="I20" s="9"/>
      <c r="J20" s="26"/>
      <c r="K20" s="8"/>
      <c r="L20" s="9"/>
      <c r="M20" s="9"/>
    </row>
    <row r="21" spans="1:13" ht="31.5" x14ac:dyDescent="0.25">
      <c r="A21" s="41" t="s">
        <v>112</v>
      </c>
      <c r="B21" s="137">
        <v>0</v>
      </c>
      <c r="E21" s="8"/>
      <c r="F21" s="8"/>
      <c r="G21" s="8"/>
    </row>
    <row r="22" spans="1:13" ht="31.5" x14ac:dyDescent="0.25">
      <c r="A22" s="41" t="s">
        <v>113</v>
      </c>
      <c r="B22" s="137">
        <v>0</v>
      </c>
    </row>
    <row r="23" spans="1:13" ht="30" customHeight="1" x14ac:dyDescent="0.2">
      <c r="A23" s="182" t="s">
        <v>115</v>
      </c>
      <c r="B23" s="182"/>
    </row>
  </sheetData>
  <mergeCells count="4">
    <mergeCell ref="B1:E1"/>
    <mergeCell ref="A2:C2"/>
    <mergeCell ref="A8:C8"/>
    <mergeCell ref="A23:B23"/>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V20"/>
  <sheetViews>
    <sheetView workbookViewId="0">
      <selection activeCell="H12" sqref="H12"/>
    </sheetView>
  </sheetViews>
  <sheetFormatPr defaultRowHeight="15" x14ac:dyDescent="0.2"/>
  <cols>
    <col min="1" max="1" width="32.5703125" style="26" customWidth="1"/>
    <col min="2" max="2" width="21.28515625" style="9" customWidth="1"/>
    <col min="3" max="3" width="16.140625" style="9" customWidth="1"/>
    <col min="4" max="4" width="17.85546875" style="9" bestFit="1" customWidth="1"/>
    <col min="5" max="5" width="17.5703125" style="9" bestFit="1" customWidth="1"/>
    <col min="6" max="6" width="25.85546875" style="9" bestFit="1" customWidth="1"/>
    <col min="7" max="7" width="8.5703125" style="9" customWidth="1"/>
    <col min="8" max="8" width="12.28515625" style="9" customWidth="1"/>
    <col min="9" max="9" width="11.28515625" style="9" customWidth="1"/>
    <col min="10" max="10" width="16.5703125" style="26" customWidth="1"/>
    <col min="11" max="11" width="21.42578125" style="8" customWidth="1"/>
    <col min="12" max="12" width="26.42578125" style="9" customWidth="1"/>
    <col min="13" max="16384" width="9.140625" style="9"/>
  </cols>
  <sheetData>
    <row r="1" spans="1:74" ht="16.5" thickBot="1" x14ac:dyDescent="0.3">
      <c r="A1" s="30" t="s">
        <v>21</v>
      </c>
      <c r="B1" s="179" t="s">
        <v>125</v>
      </c>
      <c r="C1" s="179"/>
      <c r="D1" s="179"/>
      <c r="E1" s="179"/>
      <c r="F1" s="31"/>
      <c r="G1" s="31"/>
      <c r="H1" s="31"/>
      <c r="I1" s="31"/>
      <c r="J1" s="32"/>
      <c r="K1" s="33"/>
      <c r="L1" s="31"/>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row>
    <row r="2" spans="1:74" ht="16.5" thickBot="1" x14ac:dyDescent="0.3">
      <c r="A2" s="111" t="s">
        <v>23</v>
      </c>
      <c r="B2" s="34"/>
      <c r="C2" s="34"/>
      <c r="D2" s="34"/>
      <c r="E2" s="34"/>
      <c r="F2" s="34"/>
      <c r="G2" s="34"/>
      <c r="H2" s="34"/>
      <c r="I2" s="34"/>
      <c r="J2" s="42"/>
      <c r="K2" s="34"/>
      <c r="L2" s="36"/>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row>
    <row r="3" spans="1:74" s="17" customFormat="1" ht="60.75" thickBot="1" x14ac:dyDescent="0.3">
      <c r="A3" s="11" t="s">
        <v>24</v>
      </c>
      <c r="B3" s="11" t="s">
        <v>25</v>
      </c>
      <c r="C3" s="12" t="s">
        <v>26</v>
      </c>
      <c r="D3" s="12" t="s">
        <v>27</v>
      </c>
      <c r="E3" s="12" t="s">
        <v>28</v>
      </c>
      <c r="F3" s="12" t="s">
        <v>29</v>
      </c>
      <c r="G3" s="12" t="s">
        <v>30</v>
      </c>
      <c r="H3" s="12" t="s">
        <v>31</v>
      </c>
      <c r="I3" s="12" t="s">
        <v>32</v>
      </c>
      <c r="J3" s="11" t="s">
        <v>140</v>
      </c>
      <c r="K3" s="11" t="s">
        <v>34</v>
      </c>
      <c r="L3" s="11" t="s">
        <v>35</v>
      </c>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row>
    <row r="4" spans="1:74" s="8" customFormat="1" ht="45.75" x14ac:dyDescent="0.25">
      <c r="A4" s="132" t="s">
        <v>126</v>
      </c>
      <c r="B4" s="133" t="s">
        <v>127</v>
      </c>
      <c r="C4" s="59"/>
      <c r="D4" s="59" t="s">
        <v>38</v>
      </c>
      <c r="E4" s="59"/>
      <c r="F4" s="133"/>
      <c r="G4" s="59" t="s">
        <v>38</v>
      </c>
      <c r="H4" s="133"/>
      <c r="I4" s="133"/>
      <c r="J4" s="157" t="s">
        <v>158</v>
      </c>
      <c r="K4" s="134" t="s">
        <v>128</v>
      </c>
      <c r="L4" s="132" t="s">
        <v>129</v>
      </c>
    </row>
    <row r="5" spans="1:74" ht="60" x14ac:dyDescent="0.25">
      <c r="A5" s="135" t="s">
        <v>161</v>
      </c>
      <c r="B5" s="133" t="s">
        <v>130</v>
      </c>
      <c r="C5" s="133"/>
      <c r="D5" s="59" t="s">
        <v>38</v>
      </c>
      <c r="E5" s="133"/>
      <c r="F5" s="59" t="s">
        <v>38</v>
      </c>
      <c r="G5" s="59"/>
      <c r="H5" s="133"/>
      <c r="I5" s="133"/>
      <c r="J5" s="157" t="s">
        <v>158</v>
      </c>
      <c r="K5" s="134" t="s">
        <v>128</v>
      </c>
      <c r="L5" s="132"/>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row>
    <row r="6" spans="1:74" ht="45" x14ac:dyDescent="0.25">
      <c r="A6" s="135" t="s">
        <v>131</v>
      </c>
      <c r="B6" s="133" t="s">
        <v>127</v>
      </c>
      <c r="C6" s="133"/>
      <c r="D6" s="133"/>
      <c r="E6" s="133"/>
      <c r="F6" s="133"/>
      <c r="G6" s="59" t="s">
        <v>38</v>
      </c>
      <c r="H6" s="133"/>
      <c r="I6" s="133"/>
      <c r="J6" s="158" t="s">
        <v>159</v>
      </c>
      <c r="K6" s="134" t="s">
        <v>128</v>
      </c>
      <c r="L6" s="133"/>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row>
    <row r="7" spans="1:74" ht="30" x14ac:dyDescent="0.25">
      <c r="A7" s="135" t="s">
        <v>132</v>
      </c>
      <c r="B7" s="133" t="s">
        <v>133</v>
      </c>
      <c r="C7" s="133"/>
      <c r="D7" s="59" t="s">
        <v>38</v>
      </c>
      <c r="E7" s="133"/>
      <c r="F7" s="133"/>
      <c r="G7" s="133"/>
      <c r="H7" s="133"/>
      <c r="I7" s="133"/>
      <c r="J7" s="158" t="s">
        <v>158</v>
      </c>
      <c r="K7" s="134" t="s">
        <v>128</v>
      </c>
      <c r="L7" s="133"/>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row>
    <row r="8" spans="1:74" ht="75.75" x14ac:dyDescent="0.25">
      <c r="A8" s="135" t="s">
        <v>134</v>
      </c>
      <c r="B8" s="133" t="s">
        <v>127</v>
      </c>
      <c r="C8" s="133"/>
      <c r="D8" s="59" t="s">
        <v>38</v>
      </c>
      <c r="E8" s="59"/>
      <c r="F8" s="133"/>
      <c r="G8" s="59" t="s">
        <v>38</v>
      </c>
      <c r="H8" s="133"/>
      <c r="I8" s="133"/>
      <c r="J8" s="157" t="s">
        <v>160</v>
      </c>
      <c r="K8" s="134" t="s">
        <v>135</v>
      </c>
      <c r="L8" s="133"/>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row>
    <row r="11" spans="1:74" ht="45" x14ac:dyDescent="0.2">
      <c r="A11" s="27" t="s">
        <v>69</v>
      </c>
      <c r="B11" s="27" t="s">
        <v>72</v>
      </c>
      <c r="C11" s="28" t="s">
        <v>121</v>
      </c>
      <c r="D11" s="28" t="s">
        <v>137</v>
      </c>
      <c r="E11" s="28" t="s">
        <v>70</v>
      </c>
      <c r="F11" s="27" t="s">
        <v>110</v>
      </c>
      <c r="L11" s="8"/>
    </row>
    <row r="12" spans="1:74" s="37" customFormat="1" ht="46.5" thickBot="1" x14ac:dyDescent="0.3">
      <c r="A12" s="120" t="s">
        <v>136</v>
      </c>
      <c r="B12" s="127">
        <v>8</v>
      </c>
      <c r="C12" s="95">
        <f t="shared" ref="C12" si="0">F12*B12</f>
        <v>0</v>
      </c>
      <c r="D12" s="103">
        <f t="shared" ref="D12" si="1">F12*B12*4</f>
        <v>0</v>
      </c>
      <c r="E12" s="103">
        <f t="shared" ref="E12" si="2">F12*B12*52</f>
        <v>0</v>
      </c>
      <c r="F12" s="138">
        <v>0</v>
      </c>
      <c r="G12" s="9"/>
      <c r="I12" s="9"/>
      <c r="J12" s="26"/>
      <c r="K12" s="8"/>
      <c r="L12" s="8"/>
      <c r="M12" s="9"/>
    </row>
    <row r="13" spans="1:74" ht="16.5" thickBot="1" x14ac:dyDescent="0.3">
      <c r="A13" s="128" t="s">
        <v>138</v>
      </c>
      <c r="B13" s="139">
        <f>SUM(B12:B12)</f>
        <v>8</v>
      </c>
      <c r="C13" s="146">
        <f t="shared" ref="C13:D13" si="3">SUM(C12)</f>
        <v>0</v>
      </c>
      <c r="D13" s="146">
        <f t="shared" si="3"/>
        <v>0</v>
      </c>
      <c r="E13" s="146">
        <f>SUM(E12)</f>
        <v>0</v>
      </c>
      <c r="F13" s="140"/>
      <c r="G13" s="37"/>
      <c r="H13" s="37"/>
      <c r="I13" s="37"/>
      <c r="J13" s="38"/>
      <c r="K13" s="39"/>
      <c r="L13" s="39"/>
    </row>
    <row r="14" spans="1:74" ht="32.25" thickBot="1" x14ac:dyDescent="0.3">
      <c r="A14" s="125" t="s">
        <v>123</v>
      </c>
      <c r="B14" s="112">
        <f>E13*4</f>
        <v>0</v>
      </c>
      <c r="C14" s="39" t="s">
        <v>116</v>
      </c>
      <c r="D14" s="8"/>
      <c r="E14" s="8"/>
      <c r="F14" s="8"/>
    </row>
    <row r="16" spans="1:74" ht="30" x14ac:dyDescent="0.2">
      <c r="A16" s="27" t="s">
        <v>111</v>
      </c>
      <c r="B16" s="27" t="s">
        <v>110</v>
      </c>
    </row>
    <row r="17" spans="1:2" s="9" customFormat="1" ht="15.75" x14ac:dyDescent="0.25">
      <c r="A17" s="41" t="s">
        <v>114</v>
      </c>
      <c r="B17" s="137">
        <v>0</v>
      </c>
    </row>
    <row r="18" spans="1:2" s="9" customFormat="1" ht="31.5" x14ac:dyDescent="0.25">
      <c r="A18" s="41" t="s">
        <v>112</v>
      </c>
      <c r="B18" s="137">
        <v>0</v>
      </c>
    </row>
    <row r="19" spans="1:2" s="9" customFormat="1" ht="31.5" x14ac:dyDescent="0.25">
      <c r="A19" s="41" t="s">
        <v>113</v>
      </c>
      <c r="B19" s="137">
        <v>0</v>
      </c>
    </row>
    <row r="20" spans="1:2" s="9" customFormat="1" x14ac:dyDescent="0.2">
      <c r="A20" s="182" t="s">
        <v>115</v>
      </c>
      <c r="B20" s="182"/>
    </row>
  </sheetData>
  <mergeCells count="2">
    <mergeCell ref="B1:E1"/>
    <mergeCell ref="A20:B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V26"/>
  <sheetViews>
    <sheetView zoomScale="87" zoomScaleNormal="87" workbookViewId="0">
      <selection activeCell="I19" sqref="I19"/>
    </sheetView>
  </sheetViews>
  <sheetFormatPr defaultColWidth="16.42578125" defaultRowHeight="15" x14ac:dyDescent="0.2"/>
  <cols>
    <col min="1" max="1" width="27.42578125" style="26" customWidth="1"/>
    <col min="2" max="2" width="23.140625" style="9" customWidth="1"/>
    <col min="3" max="3" width="16.42578125" style="9"/>
    <col min="4" max="4" width="17.85546875" style="9" bestFit="1" customWidth="1"/>
    <col min="5" max="9" width="16.42578125" style="9"/>
    <col min="10" max="10" width="16.42578125" style="26"/>
    <col min="11" max="11" width="16.42578125" style="8"/>
    <col min="12" max="12" width="21.7109375" style="9" customWidth="1"/>
    <col min="13" max="16384" width="16.42578125" style="9"/>
  </cols>
  <sheetData>
    <row r="1" spans="1:74" ht="32.25" thickBot="1" x14ac:dyDescent="0.3">
      <c r="A1" s="30" t="s">
        <v>21</v>
      </c>
      <c r="B1" s="179" t="s">
        <v>22</v>
      </c>
      <c r="C1" s="179"/>
      <c r="D1" s="179"/>
      <c r="E1" s="179"/>
      <c r="F1" s="31"/>
      <c r="G1" s="31"/>
      <c r="H1" s="31"/>
      <c r="I1" s="31"/>
      <c r="J1" s="32"/>
      <c r="K1" s="33"/>
      <c r="L1" s="31"/>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row>
    <row r="2" spans="1:74" ht="16.5" thickBot="1" x14ac:dyDescent="0.3">
      <c r="A2" s="183" t="s">
        <v>102</v>
      </c>
      <c r="B2" s="184"/>
      <c r="C2" s="184"/>
      <c r="D2" s="34"/>
      <c r="E2" s="34"/>
      <c r="F2" s="34"/>
      <c r="G2" s="34"/>
      <c r="H2" s="34"/>
      <c r="I2" s="34"/>
      <c r="J2" s="35"/>
      <c r="K2" s="34"/>
      <c r="L2" s="36"/>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row>
    <row r="3" spans="1:74" s="17" customFormat="1" ht="105.75" thickBot="1" x14ac:dyDescent="0.3">
      <c r="A3" s="11" t="s">
        <v>24</v>
      </c>
      <c r="B3" s="11" t="s">
        <v>25</v>
      </c>
      <c r="C3" s="12" t="s">
        <v>26</v>
      </c>
      <c r="D3" s="12" t="s">
        <v>27</v>
      </c>
      <c r="E3" s="12" t="s">
        <v>28</v>
      </c>
      <c r="F3" s="12" t="s">
        <v>29</v>
      </c>
      <c r="G3" s="12" t="s">
        <v>30</v>
      </c>
      <c r="H3" s="12" t="s">
        <v>31</v>
      </c>
      <c r="I3" s="13" t="s">
        <v>32</v>
      </c>
      <c r="J3" s="14" t="s">
        <v>140</v>
      </c>
      <c r="K3" s="15" t="s">
        <v>34</v>
      </c>
      <c r="L3" s="11" t="s">
        <v>35</v>
      </c>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row>
    <row r="4" spans="1:74" s="8" customFormat="1" x14ac:dyDescent="0.2">
      <c r="A4" s="18" t="s">
        <v>36</v>
      </c>
      <c r="B4" s="19" t="s">
        <v>37</v>
      </c>
      <c r="C4" s="7" t="s">
        <v>38</v>
      </c>
      <c r="D4" s="7"/>
      <c r="E4" s="7" t="s">
        <v>38</v>
      </c>
      <c r="F4" s="7"/>
      <c r="G4" s="7" t="s">
        <v>38</v>
      </c>
      <c r="H4" s="19"/>
      <c r="I4" s="20"/>
      <c r="J4" s="149" t="s">
        <v>39</v>
      </c>
      <c r="K4" s="22" t="s">
        <v>40</v>
      </c>
      <c r="L4" s="23" t="s">
        <v>41</v>
      </c>
    </row>
    <row r="5" spans="1:74" ht="45" x14ac:dyDescent="0.2">
      <c r="A5" s="18" t="s">
        <v>42</v>
      </c>
      <c r="B5" s="19" t="s">
        <v>43</v>
      </c>
      <c r="C5" s="7" t="s">
        <v>38</v>
      </c>
      <c r="D5" s="7" t="s">
        <v>38</v>
      </c>
      <c r="E5" s="7"/>
      <c r="F5" s="7" t="s">
        <v>38</v>
      </c>
      <c r="G5" s="7"/>
      <c r="H5" s="19"/>
      <c r="I5" s="20"/>
      <c r="J5" s="149" t="s">
        <v>44</v>
      </c>
      <c r="K5" s="22" t="s">
        <v>49</v>
      </c>
      <c r="L5" s="23" t="s">
        <v>45</v>
      </c>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row>
    <row r="6" spans="1:74" ht="45" x14ac:dyDescent="0.2">
      <c r="A6" s="18" t="s">
        <v>46</v>
      </c>
      <c r="B6" s="19" t="s">
        <v>47</v>
      </c>
      <c r="C6" s="7" t="s">
        <v>38</v>
      </c>
      <c r="D6" s="7" t="s">
        <v>38</v>
      </c>
      <c r="E6" s="7"/>
      <c r="F6" s="7" t="s">
        <v>38</v>
      </c>
      <c r="G6" s="7"/>
      <c r="H6" s="19"/>
      <c r="I6" s="20"/>
      <c r="J6" s="149" t="s">
        <v>48</v>
      </c>
      <c r="K6" s="22" t="s">
        <v>49</v>
      </c>
      <c r="L6" s="23" t="s">
        <v>45</v>
      </c>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row>
    <row r="7" spans="1:74" ht="45" x14ac:dyDescent="0.2">
      <c r="A7" s="24" t="s">
        <v>50</v>
      </c>
      <c r="B7" s="19" t="s">
        <v>51</v>
      </c>
      <c r="C7" s="19"/>
      <c r="D7" s="7" t="s">
        <v>38</v>
      </c>
      <c r="E7" s="19"/>
      <c r="F7" s="19"/>
      <c r="G7" s="7" t="s">
        <v>38</v>
      </c>
      <c r="H7" s="19"/>
      <c r="I7" s="25"/>
      <c r="J7" s="150" t="s">
        <v>52</v>
      </c>
      <c r="K7" s="25" t="s">
        <v>49</v>
      </c>
      <c r="L7" s="19" t="s">
        <v>45</v>
      </c>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row>
    <row r="8" spans="1:74" ht="30" x14ac:dyDescent="0.2">
      <c r="A8" s="18" t="s">
        <v>53</v>
      </c>
      <c r="B8" s="19" t="s">
        <v>43</v>
      </c>
      <c r="C8" s="19"/>
      <c r="D8" s="7"/>
      <c r="E8" s="19"/>
      <c r="F8" s="7" t="s">
        <v>38</v>
      </c>
      <c r="G8" s="7"/>
      <c r="H8" s="19"/>
      <c r="I8" s="19"/>
      <c r="J8" s="150" t="s">
        <v>54</v>
      </c>
      <c r="K8" s="20" t="s">
        <v>49</v>
      </c>
      <c r="L8" s="19" t="s">
        <v>45</v>
      </c>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row>
    <row r="9" spans="1:74" x14ac:dyDescent="0.2">
      <c r="A9" s="18" t="s">
        <v>55</v>
      </c>
      <c r="B9" s="19" t="s">
        <v>56</v>
      </c>
      <c r="C9" s="19"/>
      <c r="D9" s="7"/>
      <c r="E9" s="19"/>
      <c r="F9" s="19"/>
      <c r="G9" s="7" t="s">
        <v>38</v>
      </c>
      <c r="H9" s="19"/>
      <c r="I9" s="19"/>
      <c r="J9" s="150" t="s">
        <v>57</v>
      </c>
      <c r="K9" s="20" t="s">
        <v>49</v>
      </c>
      <c r="L9" s="19" t="s">
        <v>45</v>
      </c>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row>
    <row r="10" spans="1:74" ht="30" x14ac:dyDescent="0.2">
      <c r="A10" s="18" t="s">
        <v>58</v>
      </c>
      <c r="B10" s="19" t="s">
        <v>59</v>
      </c>
      <c r="C10" s="19"/>
      <c r="D10" s="7"/>
      <c r="E10" s="19"/>
      <c r="F10" s="19"/>
      <c r="G10" s="7" t="s">
        <v>38</v>
      </c>
      <c r="H10" s="19"/>
      <c r="I10" s="19"/>
      <c r="J10" s="150" t="s">
        <v>60</v>
      </c>
      <c r="K10" s="20" t="s">
        <v>49</v>
      </c>
      <c r="L10" s="19" t="s">
        <v>45</v>
      </c>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row>
    <row r="11" spans="1:74" x14ac:dyDescent="0.2">
      <c r="A11" s="18" t="s">
        <v>61</v>
      </c>
      <c r="B11" s="19" t="s">
        <v>62</v>
      </c>
      <c r="C11" s="19"/>
      <c r="D11" s="7"/>
      <c r="E11" s="19"/>
      <c r="F11" s="19"/>
      <c r="G11" s="7" t="s">
        <v>38</v>
      </c>
      <c r="H11" s="19"/>
      <c r="I11" s="19"/>
      <c r="J11" s="150" t="s">
        <v>60</v>
      </c>
      <c r="K11" s="20" t="s">
        <v>49</v>
      </c>
      <c r="L11" s="19" t="s">
        <v>45</v>
      </c>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row>
    <row r="12" spans="1:74" ht="30" x14ac:dyDescent="0.2">
      <c r="A12" s="18" t="s">
        <v>63</v>
      </c>
      <c r="B12" s="19" t="s">
        <v>62</v>
      </c>
      <c r="C12" s="19"/>
      <c r="D12" s="7"/>
      <c r="E12" s="19"/>
      <c r="F12" s="19"/>
      <c r="G12" s="7" t="s">
        <v>38</v>
      </c>
      <c r="H12" s="19"/>
      <c r="I12" s="19"/>
      <c r="J12" s="150" t="s">
        <v>60</v>
      </c>
      <c r="K12" s="20" t="s">
        <v>49</v>
      </c>
      <c r="L12" s="19" t="s">
        <v>45</v>
      </c>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row>
    <row r="13" spans="1:74" ht="30" x14ac:dyDescent="0.2">
      <c r="A13" s="18" t="s">
        <v>64</v>
      </c>
      <c r="B13" s="19" t="s">
        <v>65</v>
      </c>
      <c r="C13" s="19"/>
      <c r="D13" s="7"/>
      <c r="E13" s="19"/>
      <c r="F13" s="19"/>
      <c r="G13" s="7" t="s">
        <v>38</v>
      </c>
      <c r="H13" s="19"/>
      <c r="I13" s="19"/>
      <c r="J13" s="150" t="s">
        <v>66</v>
      </c>
      <c r="K13" s="20" t="s">
        <v>49</v>
      </c>
      <c r="L13" s="19" t="s">
        <v>45</v>
      </c>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row>
    <row r="14" spans="1:74" x14ac:dyDescent="0.2">
      <c r="A14" s="18"/>
      <c r="B14" s="19"/>
      <c r="C14" s="19"/>
      <c r="D14" s="7"/>
      <c r="E14" s="19"/>
      <c r="F14" s="19"/>
      <c r="G14" s="7"/>
      <c r="H14" s="19"/>
      <c r="I14" s="19"/>
      <c r="J14" s="18"/>
      <c r="K14" s="19"/>
      <c r="L14" s="19"/>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row>
    <row r="16" spans="1:74" ht="45" x14ac:dyDescent="0.2">
      <c r="A16" s="27" t="s">
        <v>69</v>
      </c>
      <c r="B16" s="27" t="s">
        <v>72</v>
      </c>
      <c r="C16" s="28" t="s">
        <v>121</v>
      </c>
      <c r="D16" s="28" t="s">
        <v>120</v>
      </c>
      <c r="E16" s="28" t="s">
        <v>70</v>
      </c>
      <c r="F16" s="27" t="s">
        <v>110</v>
      </c>
      <c r="L16" s="8"/>
    </row>
    <row r="17" spans="1:13" ht="30" x14ac:dyDescent="0.2">
      <c r="A17" s="18" t="s">
        <v>105</v>
      </c>
      <c r="B17" s="29">
        <v>3</v>
      </c>
      <c r="C17" s="95">
        <f>F17*B17</f>
        <v>0</v>
      </c>
      <c r="D17" s="103">
        <f>F17*B17*4</f>
        <v>0</v>
      </c>
      <c r="E17" s="103">
        <f>F17*B17*52</f>
        <v>0</v>
      </c>
      <c r="F17" s="136">
        <v>0</v>
      </c>
      <c r="L17" s="8"/>
    </row>
    <row r="18" spans="1:13" ht="30.75" thickBot="1" x14ac:dyDescent="0.25">
      <c r="A18" s="120" t="s">
        <v>104</v>
      </c>
      <c r="B18" s="127">
        <v>14</v>
      </c>
      <c r="C18" s="95">
        <f t="shared" ref="C18" si="0">F18*B18</f>
        <v>0</v>
      </c>
      <c r="D18" s="103">
        <f t="shared" ref="D18" si="1">F18*B18*4</f>
        <v>0</v>
      </c>
      <c r="E18" s="103">
        <f t="shared" ref="E18" si="2">F18*B18*52</f>
        <v>0</v>
      </c>
      <c r="F18" s="138">
        <v>0</v>
      </c>
      <c r="L18" s="8"/>
    </row>
    <row r="19" spans="1:13" ht="16.5" thickBot="1" x14ac:dyDescent="0.3">
      <c r="A19" s="128" t="s">
        <v>122</v>
      </c>
      <c r="B19" s="139">
        <f>SUM(B17:B18)</f>
        <v>17</v>
      </c>
      <c r="C19" s="145">
        <f t="shared" ref="C19:E19" si="3">SUM(C17:C18)</f>
        <v>0</v>
      </c>
      <c r="D19" s="145">
        <f t="shared" si="3"/>
        <v>0</v>
      </c>
      <c r="E19" s="145">
        <f t="shared" si="3"/>
        <v>0</v>
      </c>
      <c r="F19" s="131"/>
      <c r="I19" s="37"/>
      <c r="J19" s="38"/>
      <c r="K19" s="39"/>
      <c r="L19" s="39"/>
      <c r="M19" s="37"/>
    </row>
    <row r="20" spans="1:13" ht="32.25" thickBot="1" x14ac:dyDescent="0.3">
      <c r="A20" s="117" t="s">
        <v>123</v>
      </c>
      <c r="B20" s="126">
        <f>E19*4</f>
        <v>0</v>
      </c>
      <c r="C20" s="37" t="s">
        <v>116</v>
      </c>
    </row>
    <row r="22" spans="1:13" s="37" customFormat="1" ht="30.75" x14ac:dyDescent="0.25">
      <c r="A22" s="27" t="s">
        <v>111</v>
      </c>
      <c r="B22" s="27" t="s">
        <v>110</v>
      </c>
      <c r="C22" s="9"/>
      <c r="D22" s="9"/>
      <c r="E22" s="9"/>
      <c r="F22" s="9"/>
      <c r="G22" s="9"/>
      <c r="H22" s="9"/>
      <c r="I22" s="9"/>
      <c r="J22" s="26"/>
      <c r="K22" s="8"/>
      <c r="L22" s="9"/>
      <c r="M22" s="9"/>
    </row>
    <row r="23" spans="1:13" ht="31.5" x14ac:dyDescent="0.25">
      <c r="A23" s="41" t="s">
        <v>114</v>
      </c>
      <c r="B23" s="137">
        <v>0</v>
      </c>
    </row>
    <row r="24" spans="1:13" ht="31.5" x14ac:dyDescent="0.25">
      <c r="A24" s="41" t="s">
        <v>112</v>
      </c>
      <c r="B24" s="137">
        <v>0</v>
      </c>
    </row>
    <row r="25" spans="1:13" ht="31.5" x14ac:dyDescent="0.25">
      <c r="A25" s="41" t="s">
        <v>113</v>
      </c>
      <c r="B25" s="137">
        <v>0</v>
      </c>
    </row>
    <row r="26" spans="1:13" x14ac:dyDescent="0.2">
      <c r="A26" s="182" t="s">
        <v>115</v>
      </c>
      <c r="B26" s="182"/>
    </row>
  </sheetData>
  <mergeCells count="3">
    <mergeCell ref="B1:E1"/>
    <mergeCell ref="A2:C2"/>
    <mergeCell ref="A26:B26"/>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U17"/>
  <sheetViews>
    <sheetView zoomScale="84" zoomScaleNormal="84" workbookViewId="0">
      <selection activeCell="F15" sqref="F15"/>
    </sheetView>
  </sheetViews>
  <sheetFormatPr defaultRowHeight="15" x14ac:dyDescent="0.2"/>
  <cols>
    <col min="1" max="1" width="33.5703125" style="45" customWidth="1"/>
    <col min="2" max="2" width="23.42578125" style="45" customWidth="1"/>
    <col min="3" max="3" width="23.42578125" style="47" bestFit="1" customWidth="1"/>
    <col min="4" max="4" width="16.85546875" style="47" customWidth="1"/>
    <col min="5" max="5" width="15.28515625" style="47" customWidth="1"/>
    <col min="6" max="6" width="15.42578125" style="47" customWidth="1"/>
    <col min="7" max="7" width="11.85546875" style="47" bestFit="1" customWidth="1"/>
    <col min="8" max="9" width="18.28515625" style="47" customWidth="1"/>
    <col min="10" max="10" width="24.85546875" style="47" customWidth="1"/>
    <col min="11" max="11" width="22.140625" style="45" customWidth="1"/>
    <col min="12" max="14" width="21.5703125" style="45" customWidth="1"/>
    <col min="15" max="21" width="9.140625" style="46"/>
    <col min="22" max="16384" width="9.140625" style="47"/>
  </cols>
  <sheetData>
    <row r="1" spans="1:21" ht="16.5" thickBot="1" x14ac:dyDescent="0.25">
      <c r="A1" s="73" t="s">
        <v>21</v>
      </c>
      <c r="B1" s="185" t="s">
        <v>139</v>
      </c>
      <c r="C1" s="185"/>
      <c r="D1" s="185"/>
      <c r="E1" s="185"/>
      <c r="F1" s="43"/>
      <c r="G1" s="43"/>
      <c r="H1" s="43"/>
      <c r="I1" s="43"/>
      <c r="J1" s="43"/>
      <c r="K1" s="44"/>
    </row>
    <row r="2" spans="1:21" ht="32.25" customHeight="1" thickBot="1" x14ac:dyDescent="0.3">
      <c r="A2" s="186" t="s">
        <v>102</v>
      </c>
      <c r="B2" s="187"/>
      <c r="C2" s="187"/>
      <c r="D2" s="50"/>
      <c r="E2" s="50"/>
      <c r="F2" s="51"/>
      <c r="G2" s="51"/>
      <c r="H2" s="51"/>
      <c r="I2" s="51"/>
      <c r="J2" s="51"/>
      <c r="K2" s="52"/>
    </row>
    <row r="3" spans="1:21" s="57" customFormat="1" ht="60.75" thickBot="1" x14ac:dyDescent="0.3">
      <c r="A3" s="53" t="s">
        <v>24</v>
      </c>
      <c r="B3" s="54" t="s">
        <v>26</v>
      </c>
      <c r="C3" s="54" t="s">
        <v>27</v>
      </c>
      <c r="D3" s="54" t="s">
        <v>28</v>
      </c>
      <c r="E3" s="54" t="s">
        <v>29</v>
      </c>
      <c r="F3" s="54" t="s">
        <v>30</v>
      </c>
      <c r="G3" s="54" t="s">
        <v>31</v>
      </c>
      <c r="H3" s="54" t="s">
        <v>32</v>
      </c>
      <c r="I3" s="55" t="s">
        <v>140</v>
      </c>
      <c r="J3" s="56" t="s">
        <v>34</v>
      </c>
      <c r="K3" s="55" t="s">
        <v>35</v>
      </c>
    </row>
    <row r="4" spans="1:21" ht="45" x14ac:dyDescent="0.2">
      <c r="A4" s="58" t="s">
        <v>77</v>
      </c>
      <c r="B4" s="59" t="s">
        <v>38</v>
      </c>
      <c r="C4" s="59" t="s">
        <v>38</v>
      </c>
      <c r="D4" s="59" t="s">
        <v>38</v>
      </c>
      <c r="E4" s="59" t="s">
        <v>38</v>
      </c>
      <c r="F4" s="59" t="s">
        <v>38</v>
      </c>
      <c r="G4" s="60"/>
      <c r="H4" s="60"/>
      <c r="I4" s="60"/>
      <c r="J4" s="151" t="s">
        <v>78</v>
      </c>
      <c r="K4" s="58"/>
      <c r="L4" s="61"/>
      <c r="M4" s="61"/>
      <c r="N4" s="61"/>
    </row>
    <row r="5" spans="1:21" ht="45" x14ac:dyDescent="0.2">
      <c r="A5" s="58" t="s">
        <v>79</v>
      </c>
      <c r="B5" s="58"/>
      <c r="C5" s="60"/>
      <c r="D5" s="60"/>
      <c r="E5" s="60"/>
      <c r="F5" s="60" t="s">
        <v>82</v>
      </c>
      <c r="G5" s="62"/>
      <c r="H5" s="62"/>
      <c r="I5" s="62"/>
      <c r="J5" s="151" t="s">
        <v>80</v>
      </c>
      <c r="K5" s="63"/>
      <c r="L5" s="61"/>
      <c r="M5" s="61"/>
      <c r="N5" s="61"/>
    </row>
    <row r="6" spans="1:21" ht="15.75" thickBot="1" x14ac:dyDescent="0.25">
      <c r="A6" s="64"/>
      <c r="B6" s="64"/>
      <c r="C6" s="65"/>
      <c r="D6" s="65"/>
      <c r="E6" s="65"/>
      <c r="F6" s="65"/>
      <c r="G6" s="65"/>
      <c r="H6" s="65"/>
      <c r="I6" s="65"/>
      <c r="J6" s="65"/>
      <c r="K6" s="66"/>
      <c r="L6" s="61"/>
      <c r="M6" s="61"/>
      <c r="N6" s="61"/>
    </row>
    <row r="7" spans="1:21" ht="60.75" thickBot="1" x14ac:dyDescent="0.25">
      <c r="A7" s="67" t="s">
        <v>69</v>
      </c>
      <c r="B7" s="68" t="s">
        <v>83</v>
      </c>
      <c r="C7" s="69" t="s">
        <v>85</v>
      </c>
      <c r="D7" s="69" t="s">
        <v>86</v>
      </c>
      <c r="E7" s="69" t="s">
        <v>81</v>
      </c>
      <c r="F7" s="79" t="s">
        <v>84</v>
      </c>
    </row>
    <row r="8" spans="1:21" x14ac:dyDescent="0.2">
      <c r="A8" s="106" t="s">
        <v>106</v>
      </c>
      <c r="B8" s="70">
        <v>5</v>
      </c>
      <c r="C8" s="95">
        <f>F8*B8</f>
        <v>0</v>
      </c>
      <c r="D8" s="103">
        <f>F8*B8*4</f>
        <v>0</v>
      </c>
      <c r="E8" s="103">
        <f>F8*B8*52</f>
        <v>0</v>
      </c>
      <c r="F8" s="141">
        <v>0</v>
      </c>
    </row>
    <row r="9" spans="1:21" ht="30.75" thickBot="1" x14ac:dyDescent="0.25">
      <c r="A9" s="107" t="s">
        <v>107</v>
      </c>
      <c r="B9" s="71">
        <v>0.25</v>
      </c>
      <c r="C9" s="95">
        <f t="shared" ref="C9" si="0">F9*B9</f>
        <v>0</v>
      </c>
      <c r="D9" s="103">
        <f t="shared" ref="D9" si="1">F9*B9*4</f>
        <v>0</v>
      </c>
      <c r="E9" s="103">
        <f t="shared" ref="E9" si="2">F9*B9*52</f>
        <v>0</v>
      </c>
      <c r="F9" s="142">
        <v>0</v>
      </c>
    </row>
    <row r="10" spans="1:21" s="76" customFormat="1" ht="16.5" thickBot="1" x14ac:dyDescent="0.3">
      <c r="A10" s="74" t="s">
        <v>122</v>
      </c>
      <c r="B10" s="144">
        <f>SUM(B8:B9)</f>
        <v>5.25</v>
      </c>
      <c r="C10" s="81">
        <f>SUM(C8:C9)</f>
        <v>0</v>
      </c>
      <c r="D10" s="81">
        <f>SUM(D8:D9)</f>
        <v>0</v>
      </c>
      <c r="E10" s="80">
        <f>SUM(E8:E9)</f>
        <v>0</v>
      </c>
      <c r="F10" s="118"/>
      <c r="K10" s="77"/>
      <c r="L10" s="77"/>
      <c r="M10" s="77"/>
      <c r="N10" s="77"/>
      <c r="O10" s="78"/>
      <c r="P10" s="78"/>
      <c r="Q10" s="78"/>
      <c r="R10" s="78"/>
      <c r="S10" s="78"/>
      <c r="T10" s="78"/>
      <c r="U10" s="78"/>
    </row>
    <row r="11" spans="1:21" ht="32.25" thickBot="1" x14ac:dyDescent="0.3">
      <c r="A11" s="119" t="s">
        <v>123</v>
      </c>
      <c r="B11" s="112">
        <f>E10*4</f>
        <v>0</v>
      </c>
      <c r="C11" s="78" t="s">
        <v>116</v>
      </c>
      <c r="D11" s="46"/>
      <c r="E11" s="46"/>
    </row>
    <row r="12" spans="1:21" x14ac:dyDescent="0.2">
      <c r="B12" s="72"/>
    </row>
    <row r="13" spans="1:21" s="37" customFormat="1" ht="30.75" x14ac:dyDescent="0.25">
      <c r="A13" s="27" t="s">
        <v>111</v>
      </c>
      <c r="B13" s="27" t="s">
        <v>110</v>
      </c>
      <c r="C13" s="9"/>
      <c r="D13" s="9"/>
      <c r="E13" s="9"/>
      <c r="F13" s="9"/>
      <c r="G13" s="9"/>
      <c r="H13" s="9"/>
      <c r="I13" s="9"/>
      <c r="J13" s="9"/>
      <c r="K13" s="8"/>
      <c r="L13" s="9"/>
      <c r="M13" s="9"/>
    </row>
    <row r="14" spans="1:21" ht="15.75" x14ac:dyDescent="0.25">
      <c r="A14" s="41" t="s">
        <v>114</v>
      </c>
      <c r="B14" s="137">
        <v>0</v>
      </c>
    </row>
    <row r="15" spans="1:21" ht="31.5" x14ac:dyDescent="0.25">
      <c r="A15" s="41" t="s">
        <v>112</v>
      </c>
      <c r="B15" s="137">
        <v>0</v>
      </c>
    </row>
    <row r="16" spans="1:21" ht="31.5" x14ac:dyDescent="0.25">
      <c r="A16" s="41" t="s">
        <v>113</v>
      </c>
      <c r="B16" s="137">
        <v>0</v>
      </c>
    </row>
    <row r="17" spans="1:2" x14ac:dyDescent="0.2">
      <c r="A17" s="182" t="s">
        <v>115</v>
      </c>
      <c r="B17" s="182"/>
    </row>
  </sheetData>
  <mergeCells count="3">
    <mergeCell ref="B1:E1"/>
    <mergeCell ref="A2:C2"/>
    <mergeCell ref="A17:B17"/>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V22"/>
  <sheetViews>
    <sheetView workbookViewId="0">
      <selection activeCell="H15" sqref="H15"/>
    </sheetView>
  </sheetViews>
  <sheetFormatPr defaultRowHeight="15" x14ac:dyDescent="0.2"/>
  <cols>
    <col min="1" max="1" width="32.5703125" style="26" customWidth="1"/>
    <col min="2" max="2" width="21.28515625" style="9" customWidth="1"/>
    <col min="3" max="3" width="16.140625" style="9" customWidth="1"/>
    <col min="4" max="4" width="17.85546875" style="9" bestFit="1" customWidth="1"/>
    <col min="5" max="5" width="12.28515625" style="9" customWidth="1"/>
    <col min="6" max="6" width="10.28515625" style="9" bestFit="1" customWidth="1"/>
    <col min="7" max="7" width="7.5703125" style="9" bestFit="1" customWidth="1"/>
    <col min="8" max="8" width="12.28515625" style="9" customWidth="1"/>
    <col min="9" max="9" width="11.28515625" style="9" customWidth="1"/>
    <col min="10" max="10" width="16.5703125" style="26" customWidth="1"/>
    <col min="11" max="11" width="35.140625" style="8" customWidth="1"/>
    <col min="12" max="12" width="29.140625" style="9" customWidth="1"/>
    <col min="13" max="16384" width="9.140625" style="9"/>
  </cols>
  <sheetData>
    <row r="1" spans="1:74" ht="16.5" thickBot="1" x14ac:dyDescent="0.3">
      <c r="A1" s="30" t="s">
        <v>21</v>
      </c>
      <c r="B1" s="179" t="s">
        <v>141</v>
      </c>
      <c r="C1" s="179"/>
      <c r="D1" s="179"/>
      <c r="E1" s="179"/>
      <c r="F1" s="31"/>
      <c r="G1" s="31"/>
      <c r="H1" s="31"/>
      <c r="I1" s="31"/>
      <c r="J1" s="32"/>
      <c r="K1" s="33"/>
      <c r="L1" s="31"/>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row>
    <row r="2" spans="1:74" ht="16.5" thickBot="1" x14ac:dyDescent="0.3">
      <c r="A2" s="114" t="s">
        <v>23</v>
      </c>
      <c r="B2" s="34"/>
      <c r="C2" s="34"/>
      <c r="D2" s="34"/>
      <c r="E2" s="34"/>
      <c r="F2" s="34"/>
      <c r="G2" s="34"/>
      <c r="H2" s="34"/>
      <c r="I2" s="34"/>
      <c r="J2" s="42"/>
      <c r="K2" s="34"/>
      <c r="L2" s="36"/>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row>
    <row r="3" spans="1:74" s="17" customFormat="1" ht="45.75" thickBot="1" x14ac:dyDescent="0.3">
      <c r="A3" s="11" t="s">
        <v>24</v>
      </c>
      <c r="B3" s="11" t="s">
        <v>25</v>
      </c>
      <c r="C3" s="12" t="s">
        <v>26</v>
      </c>
      <c r="D3" s="12" t="s">
        <v>27</v>
      </c>
      <c r="E3" s="12" t="s">
        <v>28</v>
      </c>
      <c r="F3" s="12" t="s">
        <v>29</v>
      </c>
      <c r="G3" s="12" t="s">
        <v>30</v>
      </c>
      <c r="H3" s="12" t="s">
        <v>31</v>
      </c>
      <c r="I3" s="12" t="s">
        <v>32</v>
      </c>
      <c r="J3" s="11" t="s">
        <v>33</v>
      </c>
      <c r="K3" s="11" t="s">
        <v>34</v>
      </c>
      <c r="L3" s="11" t="s">
        <v>35</v>
      </c>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row>
    <row r="4" spans="1:74" s="8" customFormat="1" ht="45" x14ac:dyDescent="0.2">
      <c r="A4" s="18" t="s">
        <v>142</v>
      </c>
      <c r="B4" s="19" t="s">
        <v>143</v>
      </c>
      <c r="C4" s="7" t="s">
        <v>38</v>
      </c>
      <c r="D4" s="7" t="s">
        <v>38</v>
      </c>
      <c r="E4" s="7" t="s">
        <v>38</v>
      </c>
      <c r="F4" s="7" t="s">
        <v>38</v>
      </c>
      <c r="G4" s="7" t="s">
        <v>38</v>
      </c>
      <c r="H4" s="19"/>
      <c r="I4" s="19"/>
      <c r="J4" s="21" t="s">
        <v>144</v>
      </c>
      <c r="K4" s="152" t="s">
        <v>145</v>
      </c>
      <c r="L4" s="164" t="s">
        <v>162</v>
      </c>
    </row>
    <row r="5" spans="1:74" ht="45" x14ac:dyDescent="0.2">
      <c r="A5" s="18" t="s">
        <v>146</v>
      </c>
      <c r="B5" s="19" t="s">
        <v>147</v>
      </c>
      <c r="C5" s="7"/>
      <c r="D5" s="7" t="s">
        <v>38</v>
      </c>
      <c r="E5" s="7"/>
      <c r="F5" s="7"/>
      <c r="G5" s="7" t="s">
        <v>38</v>
      </c>
      <c r="H5" s="19"/>
      <c r="I5" s="19"/>
      <c r="J5" s="21" t="s">
        <v>144</v>
      </c>
      <c r="K5" s="152" t="s">
        <v>148</v>
      </c>
      <c r="L5" s="165" t="s">
        <v>163</v>
      </c>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row>
    <row r="6" spans="1:74" ht="60" x14ac:dyDescent="0.2">
      <c r="A6" s="134" t="s">
        <v>149</v>
      </c>
      <c r="B6" s="19" t="s">
        <v>150</v>
      </c>
      <c r="C6" s="7" t="s">
        <v>38</v>
      </c>
      <c r="D6" s="7"/>
      <c r="E6" s="7"/>
      <c r="F6" s="7"/>
      <c r="G6" s="7" t="s">
        <v>38</v>
      </c>
      <c r="H6" s="19"/>
      <c r="I6" s="19"/>
      <c r="J6" s="21" t="s">
        <v>144</v>
      </c>
      <c r="K6" s="152" t="s">
        <v>151</v>
      </c>
      <c r="L6" s="165" t="s">
        <v>164</v>
      </c>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row>
    <row r="7" spans="1:74" ht="15.75" thickBot="1" x14ac:dyDescent="0.25">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row>
    <row r="8" spans="1:74" ht="16.5" thickBot="1" x14ac:dyDescent="0.3">
      <c r="A8" s="114" t="s">
        <v>67</v>
      </c>
      <c r="B8" s="18" t="s">
        <v>152</v>
      </c>
      <c r="C8" s="153"/>
      <c r="D8" s="153"/>
      <c r="E8" s="153"/>
      <c r="F8" s="153"/>
      <c r="G8" s="153"/>
      <c r="H8" s="153"/>
      <c r="I8" s="153"/>
      <c r="J8" s="64"/>
      <c r="K8" s="153"/>
      <c r="L8" s="153"/>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row>
    <row r="10" spans="1:74" ht="15.75" thickBot="1" x14ac:dyDescent="0.25"/>
    <row r="11" spans="1:74" ht="90.75" thickBot="1" x14ac:dyDescent="0.25">
      <c r="A11" s="67" t="s">
        <v>69</v>
      </c>
      <c r="B11" s="68" t="s">
        <v>83</v>
      </c>
      <c r="C11" s="69" t="s">
        <v>85</v>
      </c>
      <c r="D11" s="69" t="s">
        <v>86</v>
      </c>
      <c r="E11" s="67" t="s">
        <v>81</v>
      </c>
      <c r="F11" s="156" t="s">
        <v>84</v>
      </c>
      <c r="L11" s="8"/>
    </row>
    <row r="12" spans="1:74" x14ac:dyDescent="0.2">
      <c r="A12" s="18" t="s">
        <v>153</v>
      </c>
      <c r="B12" s="29">
        <v>5</v>
      </c>
      <c r="C12" s="95">
        <f>F12*B12</f>
        <v>0</v>
      </c>
      <c r="D12" s="103">
        <f>F12*B12*4</f>
        <v>0</v>
      </c>
      <c r="E12" s="103">
        <f>F12*B12*52</f>
        <v>0</v>
      </c>
      <c r="F12" s="136">
        <v>0</v>
      </c>
      <c r="L12" s="8"/>
    </row>
    <row r="13" spans="1:74" ht="30" x14ac:dyDescent="0.2">
      <c r="A13" s="18" t="s">
        <v>154</v>
      </c>
      <c r="B13" s="29">
        <v>2</v>
      </c>
      <c r="C13" s="95">
        <f t="shared" ref="C13" si="0">F13*B13</f>
        <v>0</v>
      </c>
      <c r="D13" s="103">
        <f t="shared" ref="D13" si="1">F13*B13*4</f>
        <v>0</v>
      </c>
      <c r="E13" s="103">
        <f t="shared" ref="E13" si="2">F13*B13*52</f>
        <v>0</v>
      </c>
      <c r="F13" s="136">
        <v>0</v>
      </c>
      <c r="L13" s="8"/>
    </row>
    <row r="14" spans="1:74" ht="30" x14ac:dyDescent="0.2">
      <c r="A14" s="18" t="s">
        <v>155</v>
      </c>
      <c r="B14" s="29">
        <v>2</v>
      </c>
      <c r="C14" s="95">
        <f t="shared" ref="C14" si="3">F14*B14</f>
        <v>0</v>
      </c>
      <c r="D14" s="103">
        <f t="shared" ref="D14" si="4">F14*B14*4</f>
        <v>0</v>
      </c>
      <c r="E14" s="103">
        <f t="shared" ref="E14" si="5">F14*B14*52</f>
        <v>0</v>
      </c>
      <c r="F14" s="136">
        <v>0</v>
      </c>
      <c r="L14" s="8"/>
    </row>
    <row r="15" spans="1:74" ht="16.5" thickBot="1" x14ac:dyDescent="0.3">
      <c r="A15" s="154" t="s">
        <v>156</v>
      </c>
      <c r="B15" s="154">
        <f>SUM(B12:B14)</f>
        <v>9</v>
      </c>
      <c r="C15" s="155">
        <f>SUM(C12:C14)</f>
        <v>0</v>
      </c>
      <c r="D15" s="155">
        <f>SUM(D12:D14)</f>
        <v>0</v>
      </c>
      <c r="E15" s="155">
        <f>SUM(E12:E14)</f>
        <v>0</v>
      </c>
      <c r="F15" s="155"/>
      <c r="G15" s="37"/>
      <c r="H15" s="37"/>
      <c r="I15" s="37"/>
      <c r="J15" s="38"/>
      <c r="K15" s="39"/>
      <c r="L15" s="39"/>
      <c r="M15" s="37"/>
    </row>
    <row r="16" spans="1:74" ht="32.25" thickBot="1" x14ac:dyDescent="0.3">
      <c r="A16" s="119" t="s">
        <v>123</v>
      </c>
      <c r="B16" s="112">
        <f>E15*4</f>
        <v>0</v>
      </c>
      <c r="C16" s="78" t="s">
        <v>116</v>
      </c>
    </row>
    <row r="18" spans="1:13" s="37" customFormat="1" ht="30.75" x14ac:dyDescent="0.25">
      <c r="A18" s="27" t="s">
        <v>111</v>
      </c>
      <c r="B18" s="27" t="s">
        <v>110</v>
      </c>
      <c r="C18" s="9"/>
      <c r="D18" s="9"/>
      <c r="E18" s="9"/>
      <c r="F18" s="9"/>
      <c r="G18" s="9"/>
      <c r="H18" s="9"/>
      <c r="I18" s="9"/>
      <c r="J18" s="26"/>
      <c r="K18" s="8"/>
      <c r="L18" s="9"/>
      <c r="M18" s="9"/>
    </row>
    <row r="19" spans="1:13" ht="30.75" customHeight="1" x14ac:dyDescent="0.25">
      <c r="A19" s="41" t="s">
        <v>114</v>
      </c>
      <c r="B19" s="137">
        <v>0</v>
      </c>
    </row>
    <row r="20" spans="1:13" ht="31.5" x14ac:dyDescent="0.25">
      <c r="A20" s="41" t="s">
        <v>112</v>
      </c>
      <c r="B20" s="137">
        <v>0</v>
      </c>
    </row>
    <row r="21" spans="1:13" ht="31.5" x14ac:dyDescent="0.25">
      <c r="A21" s="41" t="s">
        <v>113</v>
      </c>
      <c r="B21" s="137">
        <v>0</v>
      </c>
    </row>
    <row r="22" spans="1:13" x14ac:dyDescent="0.2">
      <c r="A22" s="182" t="s">
        <v>115</v>
      </c>
      <c r="B22" s="182"/>
    </row>
  </sheetData>
  <mergeCells count="2">
    <mergeCell ref="B1:E1"/>
    <mergeCell ref="A22:B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V24"/>
  <sheetViews>
    <sheetView tabSelected="1" zoomScale="84" zoomScaleNormal="84" workbookViewId="0">
      <selection activeCell="K12" sqref="K12"/>
    </sheetView>
  </sheetViews>
  <sheetFormatPr defaultRowHeight="15" x14ac:dyDescent="0.2"/>
  <cols>
    <col min="1" max="1" width="39.140625" style="45" customWidth="1"/>
    <col min="2" max="2" width="17.140625" style="45" customWidth="1"/>
    <col min="3" max="3" width="17.28515625" style="47" customWidth="1"/>
    <col min="4" max="4" width="16.85546875" style="47" customWidth="1"/>
    <col min="5" max="5" width="15.28515625" style="47" customWidth="1"/>
    <col min="6" max="6" width="15.42578125" style="47" customWidth="1"/>
    <col min="7" max="7" width="12.85546875" style="47" customWidth="1"/>
    <col min="8" max="9" width="18.28515625" style="47" hidden="1" customWidth="1"/>
    <col min="10" max="10" width="14.85546875" style="45" customWidth="1"/>
    <col min="11" max="11" width="22.140625" style="45" customWidth="1"/>
    <col min="12" max="12" width="36.7109375" style="45" customWidth="1"/>
    <col min="13" max="15" width="21.5703125" style="45" customWidth="1"/>
    <col min="16" max="22" width="9.140625" style="46"/>
    <col min="23" max="16384" width="9.140625" style="47"/>
  </cols>
  <sheetData>
    <row r="1" spans="1:15" ht="16.5" thickBot="1" x14ac:dyDescent="0.25">
      <c r="A1" s="73" t="s">
        <v>21</v>
      </c>
      <c r="B1" s="185" t="s">
        <v>87</v>
      </c>
      <c r="C1" s="185"/>
      <c r="D1" s="185"/>
      <c r="E1" s="185"/>
      <c r="F1" s="43"/>
      <c r="G1" s="43"/>
      <c r="H1" s="43"/>
      <c r="I1" s="43"/>
      <c r="J1" s="44"/>
      <c r="K1" s="44"/>
      <c r="L1" s="44"/>
    </row>
    <row r="2" spans="1:15" ht="16.5" thickBot="1" x14ac:dyDescent="0.3">
      <c r="A2" s="48" t="s">
        <v>23</v>
      </c>
      <c r="B2" s="49"/>
      <c r="C2" s="49"/>
      <c r="D2" s="50"/>
      <c r="E2" s="50"/>
      <c r="F2" s="51"/>
      <c r="G2" s="51"/>
      <c r="H2" s="51"/>
      <c r="I2" s="51"/>
      <c r="J2" s="49"/>
      <c r="K2" s="49"/>
      <c r="L2" s="82"/>
    </row>
    <row r="3" spans="1:15" s="57" customFormat="1" ht="60.75" thickBot="1" x14ac:dyDescent="0.3">
      <c r="A3" s="53" t="s">
        <v>24</v>
      </c>
      <c r="B3" s="55" t="s">
        <v>25</v>
      </c>
      <c r="C3" s="54" t="s">
        <v>26</v>
      </c>
      <c r="D3" s="54" t="s">
        <v>27</v>
      </c>
      <c r="E3" s="54" t="s">
        <v>28</v>
      </c>
      <c r="F3" s="54" t="s">
        <v>29</v>
      </c>
      <c r="G3" s="54" t="s">
        <v>30</v>
      </c>
      <c r="H3" s="54" t="s">
        <v>31</v>
      </c>
      <c r="I3" s="54" t="s">
        <v>32</v>
      </c>
      <c r="J3" s="55" t="s">
        <v>140</v>
      </c>
      <c r="K3" s="55" t="s">
        <v>34</v>
      </c>
      <c r="L3" s="147" t="s">
        <v>88</v>
      </c>
    </row>
    <row r="4" spans="1:15" ht="120" x14ac:dyDescent="0.2">
      <c r="A4" s="83" t="s">
        <v>89</v>
      </c>
      <c r="B4" s="83" t="s">
        <v>90</v>
      </c>
      <c r="C4" s="60" t="s">
        <v>38</v>
      </c>
      <c r="D4" s="60" t="s">
        <v>38</v>
      </c>
      <c r="E4" s="60" t="s">
        <v>38</v>
      </c>
      <c r="F4" s="60" t="s">
        <v>38</v>
      </c>
      <c r="G4" s="60" t="s">
        <v>38</v>
      </c>
      <c r="H4" s="60"/>
      <c r="I4" s="60"/>
      <c r="J4" s="92" t="s">
        <v>93</v>
      </c>
      <c r="K4" s="58" t="s">
        <v>92</v>
      </c>
      <c r="L4" s="148"/>
      <c r="M4" s="61"/>
      <c r="N4" s="61"/>
      <c r="O4" s="61"/>
    </row>
    <row r="5" spans="1:15" ht="60" x14ac:dyDescent="0.2">
      <c r="A5" s="84" t="s">
        <v>94</v>
      </c>
      <c r="B5" s="83" t="s">
        <v>90</v>
      </c>
      <c r="C5" s="60"/>
      <c r="D5" s="60"/>
      <c r="E5" s="60"/>
      <c r="F5" s="60" t="s">
        <v>38</v>
      </c>
      <c r="G5" s="60"/>
      <c r="H5" s="60"/>
      <c r="I5" s="60"/>
      <c r="J5" s="92" t="s">
        <v>96</v>
      </c>
      <c r="K5" s="58" t="s">
        <v>95</v>
      </c>
      <c r="L5" s="148"/>
      <c r="M5" s="61"/>
      <c r="N5" s="61"/>
      <c r="O5" s="61"/>
    </row>
    <row r="6" spans="1:15" ht="75" x14ac:dyDescent="0.2">
      <c r="A6" s="85" t="s">
        <v>97</v>
      </c>
      <c r="B6" s="85" t="s">
        <v>98</v>
      </c>
      <c r="C6" s="62"/>
      <c r="D6" s="60" t="s">
        <v>38</v>
      </c>
      <c r="E6" s="62"/>
      <c r="F6" s="62"/>
      <c r="G6" s="62"/>
      <c r="H6" s="62"/>
      <c r="I6" s="62"/>
      <c r="J6" s="87" t="s">
        <v>99</v>
      </c>
      <c r="K6" s="63" t="s">
        <v>95</v>
      </c>
      <c r="L6" s="148"/>
      <c r="M6" s="61"/>
      <c r="N6" s="61"/>
      <c r="O6" s="61"/>
    </row>
    <row r="7" spans="1:15" ht="15.75" thickBot="1" x14ac:dyDescent="0.25">
      <c r="A7" s="64"/>
      <c r="B7" s="64"/>
      <c r="C7" s="65"/>
      <c r="D7" s="65"/>
      <c r="E7" s="65"/>
      <c r="F7" s="65"/>
      <c r="G7" s="65"/>
      <c r="H7" s="65"/>
      <c r="I7" s="65"/>
      <c r="J7" s="66"/>
      <c r="K7" s="66"/>
      <c r="L7" s="66"/>
      <c r="M7" s="61"/>
      <c r="N7" s="61"/>
      <c r="O7" s="61"/>
    </row>
    <row r="8" spans="1:15" ht="16.5" thickBot="1" x14ac:dyDescent="0.3">
      <c r="A8" s="10" t="s">
        <v>67</v>
      </c>
      <c r="B8" s="88"/>
      <c r="C8" s="88"/>
      <c r="D8" s="89"/>
      <c r="E8" s="89"/>
      <c r="F8" s="34"/>
      <c r="G8" s="34"/>
      <c r="H8" s="34"/>
      <c r="I8" s="34"/>
      <c r="J8" s="42"/>
      <c r="K8" s="42"/>
      <c r="L8" s="90"/>
      <c r="M8" s="61"/>
      <c r="N8" s="61"/>
      <c r="O8" s="61"/>
    </row>
    <row r="9" spans="1:15" ht="60.75" thickBot="1" x14ac:dyDescent="0.25">
      <c r="A9" s="53" t="s">
        <v>24</v>
      </c>
      <c r="B9" s="55" t="s">
        <v>25</v>
      </c>
      <c r="C9" s="54" t="s">
        <v>26</v>
      </c>
      <c r="D9" s="54" t="s">
        <v>27</v>
      </c>
      <c r="E9" s="54" t="s">
        <v>28</v>
      </c>
      <c r="F9" s="167" t="s">
        <v>29</v>
      </c>
      <c r="G9" s="54" t="s">
        <v>30</v>
      </c>
      <c r="H9" s="54" t="s">
        <v>31</v>
      </c>
      <c r="I9" s="54" t="s">
        <v>32</v>
      </c>
      <c r="J9" s="55" t="s">
        <v>76</v>
      </c>
      <c r="K9" s="55" t="s">
        <v>100</v>
      </c>
      <c r="L9" s="69" t="s">
        <v>88</v>
      </c>
      <c r="M9" s="61"/>
      <c r="N9" s="61"/>
      <c r="O9" s="61"/>
    </row>
    <row r="10" spans="1:15" ht="90" x14ac:dyDescent="0.2">
      <c r="A10" s="91" t="s">
        <v>97</v>
      </c>
      <c r="B10" s="83" t="s">
        <v>98</v>
      </c>
      <c r="C10" s="60"/>
      <c r="D10" s="60" t="s">
        <v>170</v>
      </c>
      <c r="E10" s="60"/>
      <c r="F10" s="168"/>
      <c r="G10" s="60"/>
      <c r="H10" s="60"/>
      <c r="I10" s="60"/>
      <c r="J10" s="86" t="s">
        <v>91</v>
      </c>
      <c r="K10" s="188" t="s">
        <v>169</v>
      </c>
      <c r="L10" s="92" t="s">
        <v>101</v>
      </c>
      <c r="M10" s="61"/>
      <c r="N10" s="61"/>
      <c r="O10" s="61"/>
    </row>
    <row r="11" spans="1:15" x14ac:dyDescent="0.2">
      <c r="A11" s="64"/>
      <c r="B11" s="64"/>
      <c r="C11" s="65"/>
      <c r="D11" s="65"/>
      <c r="E11" s="65"/>
      <c r="F11" s="65"/>
      <c r="G11" s="65"/>
      <c r="H11" s="65"/>
      <c r="I11" s="65"/>
      <c r="J11" s="66"/>
      <c r="K11" s="66"/>
      <c r="L11" s="66"/>
      <c r="M11" s="61"/>
      <c r="N11" s="61"/>
      <c r="O11" s="61"/>
    </row>
    <row r="12" spans="1:15" ht="45" x14ac:dyDescent="0.2">
      <c r="A12" s="27" t="s">
        <v>69</v>
      </c>
      <c r="B12" s="27" t="s">
        <v>72</v>
      </c>
      <c r="C12" s="28" t="s">
        <v>121</v>
      </c>
      <c r="D12" s="28" t="s">
        <v>137</v>
      </c>
      <c r="E12" s="28" t="s">
        <v>70</v>
      </c>
      <c r="F12" s="27" t="s">
        <v>71</v>
      </c>
    </row>
    <row r="13" spans="1:15" ht="45" x14ac:dyDescent="0.2">
      <c r="A13" s="93" t="s">
        <v>108</v>
      </c>
      <c r="B13" s="94">
        <v>5</v>
      </c>
      <c r="C13" s="95">
        <f>F13*B13</f>
        <v>0</v>
      </c>
      <c r="D13" s="103">
        <f>F13*B13*4</f>
        <v>0</v>
      </c>
      <c r="E13" s="103">
        <f>F13*B13*52</f>
        <v>0</v>
      </c>
      <c r="F13" s="136">
        <v>0</v>
      </c>
    </row>
    <row r="14" spans="1:15" ht="45" x14ac:dyDescent="0.2">
      <c r="A14" s="96" t="s">
        <v>167</v>
      </c>
      <c r="B14" s="97">
        <v>1</v>
      </c>
      <c r="C14" s="95">
        <f t="shared" ref="C14:C15" si="0">F14*B14</f>
        <v>0</v>
      </c>
      <c r="D14" s="103">
        <f t="shared" ref="D14:D15" si="1">F14*B14*4</f>
        <v>0</v>
      </c>
      <c r="E14" s="103">
        <f t="shared" ref="E14:E15" si="2">F14*B14*52</f>
        <v>0</v>
      </c>
      <c r="F14" s="136">
        <v>0</v>
      </c>
    </row>
    <row r="15" spans="1:15" ht="30" x14ac:dyDescent="0.2">
      <c r="A15" s="98" t="s">
        <v>109</v>
      </c>
      <c r="B15" s="99">
        <v>1</v>
      </c>
      <c r="C15" s="95">
        <f t="shared" si="0"/>
        <v>0</v>
      </c>
      <c r="D15" s="103">
        <f t="shared" si="1"/>
        <v>0</v>
      </c>
      <c r="E15" s="103">
        <f t="shared" si="2"/>
        <v>0</v>
      </c>
      <c r="F15" s="136">
        <v>0</v>
      </c>
    </row>
    <row r="16" spans="1:15" ht="30.75" thickBot="1" x14ac:dyDescent="0.25">
      <c r="A16" s="100" t="s">
        <v>168</v>
      </c>
      <c r="B16" s="101">
        <v>0.25</v>
      </c>
      <c r="C16" s="95">
        <f t="shared" ref="C16" si="3">F16*B16</f>
        <v>0</v>
      </c>
      <c r="D16" s="103">
        <f t="shared" ref="D16" si="4">F16*B16*4</f>
        <v>0</v>
      </c>
      <c r="E16" s="103">
        <f t="shared" ref="E16" si="5">F16*B16*52</f>
        <v>0</v>
      </c>
      <c r="F16" s="138">
        <v>0</v>
      </c>
      <c r="G16" s="102"/>
    </row>
    <row r="17" spans="1:22" s="76" customFormat="1" ht="16.5" thickBot="1" x14ac:dyDescent="0.3">
      <c r="A17" s="74" t="s">
        <v>124</v>
      </c>
      <c r="B17" s="108">
        <f>SUM(B13:B16)</f>
        <v>7.25</v>
      </c>
      <c r="C17" s="75">
        <f>SUM(C13:C16)</f>
        <v>0</v>
      </c>
      <c r="D17" s="104">
        <f>SUM(D13:D16)</f>
        <v>0</v>
      </c>
      <c r="E17" s="104">
        <f t="shared" ref="E17" si="6">SUM(E13:E16)</f>
        <v>0</v>
      </c>
      <c r="F17" s="118">
        <v>0</v>
      </c>
      <c r="J17" s="77"/>
      <c r="K17" s="77"/>
      <c r="L17" s="77"/>
      <c r="M17" s="77"/>
      <c r="N17" s="77"/>
      <c r="O17" s="77"/>
      <c r="P17" s="78"/>
      <c r="Q17" s="78"/>
      <c r="R17" s="78"/>
      <c r="S17" s="78"/>
      <c r="T17" s="78"/>
      <c r="U17" s="78"/>
      <c r="V17" s="78"/>
    </row>
    <row r="18" spans="1:22" s="76" customFormat="1" ht="32.25" thickBot="1" x14ac:dyDescent="0.3">
      <c r="A18" s="74" t="s">
        <v>123</v>
      </c>
      <c r="B18" s="113">
        <f>E17*4</f>
        <v>0</v>
      </c>
      <c r="C18" s="76" t="s">
        <v>116</v>
      </c>
      <c r="D18" s="121"/>
      <c r="E18" s="121"/>
      <c r="F18" s="122"/>
      <c r="J18" s="77"/>
      <c r="K18" s="77"/>
      <c r="L18" s="77"/>
      <c r="M18" s="77"/>
      <c r="N18" s="77"/>
      <c r="O18" s="77"/>
      <c r="P18" s="78"/>
      <c r="Q18" s="78"/>
      <c r="R18" s="78"/>
      <c r="S18" s="78"/>
      <c r="T18" s="78"/>
      <c r="U18" s="78"/>
      <c r="V18" s="78"/>
    </row>
    <row r="20" spans="1:22" ht="45" x14ac:dyDescent="0.2">
      <c r="A20" s="27" t="s">
        <v>111</v>
      </c>
      <c r="B20" s="27" t="s">
        <v>110</v>
      </c>
    </row>
    <row r="21" spans="1:22" ht="15.75" x14ac:dyDescent="0.25">
      <c r="A21" s="41" t="s">
        <v>114</v>
      </c>
      <c r="B21" s="137">
        <v>0</v>
      </c>
    </row>
    <row r="22" spans="1:22" ht="15.75" x14ac:dyDescent="0.25">
      <c r="A22" s="41" t="s">
        <v>112</v>
      </c>
      <c r="B22" s="137">
        <v>0</v>
      </c>
    </row>
    <row r="23" spans="1:22" ht="15.75" x14ac:dyDescent="0.25">
      <c r="A23" s="41" t="s">
        <v>113</v>
      </c>
      <c r="B23" s="137">
        <v>0</v>
      </c>
    </row>
    <row r="24" spans="1:22" x14ac:dyDescent="0.2">
      <c r="A24" s="182" t="s">
        <v>115</v>
      </c>
      <c r="B24" s="182"/>
    </row>
  </sheetData>
  <mergeCells count="2">
    <mergeCell ref="B1:E1"/>
    <mergeCell ref="A24:B24"/>
  </mergeCells>
  <dataValidations count="1">
    <dataValidation type="list" allowBlank="1" showInputMessage="1" showErrorMessage="1" error="Yes or No only" promptTitle="Time Restriction" prompt="Does the cash collection site have restricted times (opening hours)?" sqref="J10:J11 J7">
      <formula1>$Q$4:$Q$4</formula1>
    </dataValidation>
  </dataValidations>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 Summary</vt:lpstr>
      <vt:lpstr>2. Bromsgrove </vt:lpstr>
      <vt:lpstr>3. Malvern</vt:lpstr>
      <vt:lpstr>4. Redditch</vt:lpstr>
      <vt:lpstr>5. Worcester</vt:lpstr>
      <vt:lpstr>6. Wychavon</vt:lpstr>
      <vt:lpstr>7. Wyre Forest</vt:lpstr>
    </vt:vector>
  </TitlesOfParts>
  <Company>SW2</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Sheila Mari</dc:creator>
  <cp:lastModifiedBy>Sheila Mari</cp:lastModifiedBy>
  <dcterms:created xsi:type="dcterms:W3CDTF">2017-08-29T11:51:16Z</dcterms:created>
  <dcterms:modified xsi:type="dcterms:W3CDTF">2017-11-01T15:32:13Z</dcterms:modified>
</cp:coreProperties>
</file>